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1760" activeTab="2"/>
  </bookViews>
  <sheets>
    <sheet name="Козловская 3" sheetId="4" r:id="rId1"/>
    <sheet name="Козловская 4" sheetId="5" r:id="rId2"/>
    <sheet name="Козловская 5" sheetId="6" r:id="rId3"/>
  </sheets>
  <calcPr calcId="145621"/>
</workbook>
</file>

<file path=xl/calcChain.xml><?xml version="1.0" encoding="utf-8"?>
<calcChain xmlns="http://schemas.openxmlformats.org/spreadsheetml/2006/main">
  <c r="H65" i="6" l="1"/>
  <c r="H61" i="6"/>
  <c r="H56" i="6"/>
  <c r="H53" i="6"/>
  <c r="H51" i="6"/>
  <c r="H45" i="6"/>
  <c r="H43" i="6"/>
  <c r="H38" i="6"/>
  <c r="H34" i="6"/>
  <c r="H32" i="6"/>
  <c r="H29" i="6"/>
  <c r="H28" i="6"/>
  <c r="H27" i="6"/>
  <c r="H21" i="6"/>
  <c r="H15" i="6"/>
  <c r="H13" i="6"/>
  <c r="H65" i="5"/>
  <c r="H61" i="5"/>
  <c r="H56" i="5"/>
  <c r="H53" i="5"/>
  <c r="H51" i="5"/>
  <c r="H45" i="5"/>
  <c r="H43" i="5"/>
  <c r="H38" i="5"/>
  <c r="H34" i="5"/>
  <c r="H32" i="5"/>
  <c r="H29" i="5"/>
  <c r="H28" i="5"/>
  <c r="H27" i="5"/>
  <c r="H15" i="5"/>
  <c r="H13" i="5"/>
  <c r="H65" i="4"/>
  <c r="H61" i="4"/>
  <c r="H56" i="4"/>
  <c r="H53" i="4"/>
  <c r="H51" i="4"/>
  <c r="H45" i="4"/>
  <c r="H43" i="4"/>
  <c r="H38" i="4"/>
  <c r="H34" i="4"/>
  <c r="H32" i="4"/>
  <c r="H29" i="4"/>
  <c r="H28" i="4"/>
  <c r="H27" i="4"/>
  <c r="H21" i="4"/>
  <c r="H15" i="4"/>
  <c r="H13" i="4"/>
</calcChain>
</file>

<file path=xl/sharedStrings.xml><?xml version="1.0" encoding="utf-8"?>
<sst xmlns="http://schemas.openxmlformats.org/spreadsheetml/2006/main" count="640" uniqueCount="133">
  <si>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</si>
  <si>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</si>
  <si>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</si>
  <si>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</si>
  <si>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</si>
  <si>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</si>
  <si>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</si>
  <si>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</si>
  <si>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</si>
  <si>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</si>
  <si>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</si>
  <si>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</si>
  <si>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</si>
  <si>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</si>
  <si>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</si>
  <si>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</si>
  <si>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</si>
  <si>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</si>
  <si>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</si>
  <si>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</si>
  <si>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</si>
  <si>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</si>
  <si>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</si>
  <si>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</si>
  <si>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</si>
  <si>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</si>
  <si>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</si>
  <si>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</si>
  <si>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</si>
  <si>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</si>
  <si>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</si>
  <si>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</si>
  <si>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</si>
  <si>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</si>
  <si>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</si>
  <si>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</si>
  <si>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</si>
  <si>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</si>
  <si>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</si>
  <si>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</si>
  <si>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</si>
  <si>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</si>
  <si>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</si>
  <si>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</si>
  <si>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</si>
  <si>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</si>
  <si>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</si>
  <si>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</si>
  <si>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</si>
  <si>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</si>
  <si>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</si>
  <si>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</si>
  <si>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</si>
  <si>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</si>
  <si>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</si>
  <si>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</si>
  <si>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</si>
  <si>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</si>
  <si>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</si>
  <si>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</si>
  <si>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</si>
  <si>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</si>
  <si>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</si>
  <si>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</si>
  <si>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</si>
  <si>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</si>
  <si>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</si>
  <si>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</si>
  <si>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</si>
  <si>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</si>
  <si>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</si>
  <si>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</si>
  <si>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</si>
  <si>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</si>
  <si>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</si>
  <si>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</si>
  <si>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</si>
  <si>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</si>
  <si>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</si>
  <si>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</si>
  <si>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</si>
  <si>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</si>
  <si>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</si>
  <si>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</si>
  <si>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</si>
  <si>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</si>
  <si>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</si>
  <si>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</si>
  <si>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</si>
  <si>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</si>
  <si>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</si>
  <si>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</si>
  <si>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</si>
  <si>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</si>
  <si>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</si>
  <si>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</si>
  <si>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</si>
  <si>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</si>
  <si>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</si>
  <si>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</si>
  <si>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</si>
  <si>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</si>
  <si>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</si>
  <si>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</si>
  <si>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</si>
  <si>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</si>
  <si>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</si>
  <si>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</si>
  <si>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</si>
  <si>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</si>
  <si>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</si>
  <si>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</si>
  <si>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</si>
  <si>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</si>
  <si>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замена трубопроводов отопления -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</si>
  <si>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</si>
  <si>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</si>
  <si>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</si>
  <si>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при условии включения  строки в тарифную составляющую</t>
  </si>
  <si>
    <t>замена трубопроводов ХВС -</t>
  </si>
  <si>
    <t>замена вентилей -</t>
  </si>
  <si>
    <t>по проекту отсутствуют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</si>
  <si>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</si>
  <si>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</si>
  <si>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</si>
  <si>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</si>
  <si>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</si>
  <si>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1 прибор =1643,89 руб.</t>
  </si>
  <si>
    <t>Выполняется РСО</t>
  </si>
  <si>
    <t>выполняется рсо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</si>
  <si>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3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</si>
  <si>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4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</si>
  <si>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5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</si>
</sst>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5"/>
  <sheetViews>
    <sheetView workbookViewId="0">
      <selection activeCell="A8" sqref="A8:H8"/>
    </sheetView>
  </sheetViews>
  <sheetFormatPr defaultRowHeight="12" x14ac:dyDescent="0.25"/>
  <cols>
    <col min="1" max="1" width="2.7109375" style="1" customWidth="1"/>
    <col min="2" max="2" width="12.140625" style="1" customWidth="1"/>
    <col min="3" max="3" width="25.28515625" style="32" customWidth="1"/>
    <col min="4" max="7" width="12.140625" style="1" customWidth="1"/>
    <col min="8" max="8" width="12.140625" style="33" customWidth="1"/>
    <col min="9" max="16384" width="9.140625" style="1"/>
  </cols>
  <sheetData>
    <row r="2" spans="1:8" x14ac:dyDescent="0.25">
      <c r="F2" s="53" t="s">
        <v>124</v>
      </c>
      <c r="G2" s="53"/>
      <c r="H2" s="53"/>
    </row>
    <row r="3" spans="1:8" ht="15" customHeight="1" x14ac:dyDescent="0.25">
      <c r="F3" s="54" t="s">
        <v>125</v>
      </c>
      <c r="G3" s="54"/>
      <c r="H3" s="54"/>
    </row>
    <row r="4" spans="1:8" ht="15" customHeight="1" x14ac:dyDescent="0.25">
      <c r="F4" s="53" t="s">
        <v>122</v>
      </c>
      <c r="G4" s="53"/>
      <c r="H4" s="53"/>
    </row>
    <row r="5" spans="1:8" ht="15" customHeight="1" x14ac:dyDescent="0.25">
      <c r="F5" s="53" t="s">
        <v>126</v>
      </c>
      <c r="G5" s="53"/>
      <c r="H5" s="53"/>
    </row>
    <row r="6" spans="1:8" x14ac:dyDescent="0.25">
      <c r="F6" s="55" t="s">
        <v>123</v>
      </c>
      <c r="G6" s="55"/>
      <c r="H6" s="55"/>
    </row>
    <row r="8" spans="1:8" ht="67.5" customHeight="1" thickBot="1" x14ac:dyDescent="0.3">
      <c r="A8" s="62" t="s">
        <v>130</v>
      </c>
      <c r="B8" s="62"/>
      <c r="C8" s="62"/>
      <c r="D8" s="62"/>
      <c r="E8" s="62"/>
      <c r="F8" s="62"/>
      <c r="G8" s="62"/>
      <c r="H8" s="62"/>
    </row>
    <row r="9" spans="1:8" x14ac:dyDescent="0.25">
      <c r="A9" s="63" t="s">
        <v>72</v>
      </c>
      <c r="B9" s="64" t="s">
        <v>0</v>
      </c>
      <c r="C9" s="64" t="s">
        <v>1</v>
      </c>
      <c r="D9" s="64" t="s">
        <v>70</v>
      </c>
      <c r="E9" s="64" t="s">
        <v>2</v>
      </c>
      <c r="F9" s="64" t="s">
        <v>3</v>
      </c>
      <c r="G9" s="64" t="s">
        <v>4</v>
      </c>
      <c r="H9" s="65" t="s">
        <v>71</v>
      </c>
    </row>
    <row r="10" spans="1:8" ht="119.25" customHeight="1" x14ac:dyDescent="0.25">
      <c r="A10" s="60"/>
      <c r="B10" s="61"/>
      <c r="C10" s="61"/>
      <c r="D10" s="61"/>
      <c r="E10" s="61"/>
      <c r="F10" s="61"/>
      <c r="G10" s="61"/>
      <c r="H10" s="66"/>
    </row>
    <row r="11" spans="1:8" ht="12.75" thickBot="1" x14ac:dyDescent="0.3">
      <c r="A11" s="56" t="s">
        <v>73</v>
      </c>
      <c r="B11" s="57"/>
      <c r="C11" s="57"/>
      <c r="D11" s="57"/>
      <c r="E11" s="57"/>
      <c r="F11" s="57"/>
      <c r="G11" s="57"/>
      <c r="H11" s="2"/>
    </row>
    <row r="12" spans="1:8" x14ac:dyDescent="0.25">
      <c r="A12" s="58" t="s">
        <v>111</v>
      </c>
      <c r="B12" s="59"/>
      <c r="C12" s="59"/>
      <c r="D12" s="59"/>
      <c r="E12" s="59"/>
      <c r="F12" s="59"/>
      <c r="G12" s="59"/>
      <c r="H12" s="3"/>
    </row>
    <row r="13" spans="1:8" ht="24" x14ac:dyDescent="0.25">
      <c r="A13" s="60" t="s">
        <v>5</v>
      </c>
      <c r="B13" s="61" t="s">
        <v>6</v>
      </c>
      <c r="C13" s="42" t="s">
        <v>7</v>
      </c>
      <c r="D13" s="61" t="s">
        <v>9</v>
      </c>
      <c r="E13" s="61" t="s">
        <v>77</v>
      </c>
      <c r="F13" s="61" t="s">
        <v>90</v>
      </c>
      <c r="G13" s="61" t="s">
        <v>10</v>
      </c>
      <c r="H13" s="39">
        <f>(48*5440/4034.1)*1.382</f>
        <v>89.454361567635914</v>
      </c>
    </row>
    <row r="14" spans="1:8" ht="72" x14ac:dyDescent="0.25">
      <c r="A14" s="60"/>
      <c r="B14" s="61"/>
      <c r="C14" s="42" t="s">
        <v>8</v>
      </c>
      <c r="D14" s="61"/>
      <c r="E14" s="61"/>
      <c r="F14" s="61"/>
      <c r="G14" s="61"/>
      <c r="H14" s="45" t="s">
        <v>118</v>
      </c>
    </row>
    <row r="15" spans="1:8" ht="24" x14ac:dyDescent="0.25">
      <c r="A15" s="60" t="s">
        <v>11</v>
      </c>
      <c r="B15" s="61" t="s">
        <v>12</v>
      </c>
      <c r="C15" s="42" t="s">
        <v>7</v>
      </c>
      <c r="D15" s="61" t="s">
        <v>13</v>
      </c>
      <c r="E15" s="61" t="s">
        <v>77</v>
      </c>
      <c r="F15" s="61" t="s">
        <v>90</v>
      </c>
      <c r="G15" s="61" t="s">
        <v>14</v>
      </c>
      <c r="H15" s="67">
        <f>(32*2136/4034.1)*1.382</f>
        <v>23.415994645645867</v>
      </c>
    </row>
    <row r="16" spans="1:8" ht="36" x14ac:dyDescent="0.25">
      <c r="A16" s="60"/>
      <c r="B16" s="61"/>
      <c r="C16" s="42" t="s">
        <v>8</v>
      </c>
      <c r="D16" s="61"/>
      <c r="E16" s="61"/>
      <c r="F16" s="61"/>
      <c r="G16" s="61"/>
      <c r="H16" s="68"/>
    </row>
    <row r="17" spans="1:8" ht="96" x14ac:dyDescent="0.25">
      <c r="A17" s="40">
        <v>3</v>
      </c>
      <c r="B17" s="42" t="s">
        <v>76</v>
      </c>
      <c r="C17" s="42" t="s">
        <v>78</v>
      </c>
      <c r="D17" s="42" t="s">
        <v>82</v>
      </c>
      <c r="E17" s="42" t="s">
        <v>75</v>
      </c>
      <c r="F17" s="42" t="s">
        <v>98</v>
      </c>
      <c r="G17" s="61" t="s">
        <v>79</v>
      </c>
      <c r="H17" s="9" t="s">
        <v>112</v>
      </c>
    </row>
    <row r="18" spans="1:8" ht="96" x14ac:dyDescent="0.25">
      <c r="A18" s="40">
        <v>4</v>
      </c>
      <c r="B18" s="42" t="s">
        <v>80</v>
      </c>
      <c r="C18" s="42" t="s">
        <v>81</v>
      </c>
      <c r="D18" s="42" t="s">
        <v>82</v>
      </c>
      <c r="E18" s="42" t="s">
        <v>75</v>
      </c>
      <c r="F18" s="42" t="s">
        <v>98</v>
      </c>
      <c r="G18" s="61"/>
      <c r="H18" s="10" t="s">
        <v>113</v>
      </c>
    </row>
    <row r="19" spans="1:8" ht="84.75" thickBot="1" x14ac:dyDescent="0.3">
      <c r="A19" s="41">
        <v>5</v>
      </c>
      <c r="B19" s="43" t="s">
        <v>83</v>
      </c>
      <c r="C19" s="43" t="s">
        <v>84</v>
      </c>
      <c r="D19" s="43" t="s">
        <v>95</v>
      </c>
      <c r="E19" s="43" t="s">
        <v>85</v>
      </c>
      <c r="F19" s="43" t="s">
        <v>98</v>
      </c>
      <c r="G19" s="43" t="s">
        <v>79</v>
      </c>
      <c r="H19" s="46" t="s">
        <v>113</v>
      </c>
    </row>
    <row r="20" spans="1:8" x14ac:dyDescent="0.25">
      <c r="A20" s="69" t="s">
        <v>86</v>
      </c>
      <c r="B20" s="70"/>
      <c r="C20" s="70"/>
      <c r="D20" s="70"/>
      <c r="E20" s="70"/>
      <c r="F20" s="70"/>
      <c r="G20" s="13"/>
      <c r="H20" s="6"/>
    </row>
    <row r="21" spans="1:8" x14ac:dyDescent="0.25">
      <c r="A21" s="60">
        <v>6</v>
      </c>
      <c r="B21" s="61" t="s">
        <v>87</v>
      </c>
      <c r="C21" s="4" t="s">
        <v>16</v>
      </c>
      <c r="D21" s="61" t="s">
        <v>89</v>
      </c>
      <c r="E21" s="61" t="s">
        <v>77</v>
      </c>
      <c r="F21" s="61" t="s">
        <v>91</v>
      </c>
      <c r="G21" s="61" t="s">
        <v>18</v>
      </c>
      <c r="H21" s="67">
        <f>(28*1070/4034.1)*1.382</f>
        <v>10.263682110012146</v>
      </c>
    </row>
    <row r="22" spans="1:8" ht="24" x14ac:dyDescent="0.25">
      <c r="A22" s="60"/>
      <c r="B22" s="61"/>
      <c r="C22" s="4" t="s">
        <v>17</v>
      </c>
      <c r="D22" s="61"/>
      <c r="E22" s="61"/>
      <c r="F22" s="61"/>
      <c r="G22" s="61"/>
      <c r="H22" s="71"/>
    </row>
    <row r="23" spans="1:8" ht="24" x14ac:dyDescent="0.25">
      <c r="A23" s="60"/>
      <c r="B23" s="61"/>
      <c r="C23" s="4" t="s">
        <v>88</v>
      </c>
      <c r="D23" s="61"/>
      <c r="E23" s="61"/>
      <c r="F23" s="61"/>
      <c r="G23" s="61"/>
      <c r="H23" s="68"/>
    </row>
    <row r="24" spans="1:8" ht="84" x14ac:dyDescent="0.25">
      <c r="A24" s="8">
        <v>7</v>
      </c>
      <c r="B24" s="4" t="s">
        <v>92</v>
      </c>
      <c r="C24" s="4" t="s">
        <v>93</v>
      </c>
      <c r="D24" s="4" t="s">
        <v>94</v>
      </c>
      <c r="E24" s="4" t="s">
        <v>75</v>
      </c>
      <c r="F24" s="4" t="s">
        <v>98</v>
      </c>
      <c r="G24" s="4" t="s">
        <v>79</v>
      </c>
      <c r="H24" s="9" t="s">
        <v>128</v>
      </c>
    </row>
    <row r="25" spans="1:8" ht="84" x14ac:dyDescent="0.25">
      <c r="A25" s="8">
        <v>8</v>
      </c>
      <c r="B25" s="4" t="s">
        <v>96</v>
      </c>
      <c r="C25" s="4" t="s">
        <v>97</v>
      </c>
      <c r="D25" s="4" t="s">
        <v>94</v>
      </c>
      <c r="E25" s="4" t="s">
        <v>85</v>
      </c>
      <c r="F25" s="4" t="s">
        <v>98</v>
      </c>
      <c r="G25" s="4" t="s">
        <v>79</v>
      </c>
      <c r="H25" s="10" t="s">
        <v>127</v>
      </c>
    </row>
    <row r="26" spans="1:8" ht="12.75" thickBot="1" x14ac:dyDescent="0.3">
      <c r="A26" s="56" t="s">
        <v>19</v>
      </c>
      <c r="B26" s="57"/>
      <c r="C26" s="57"/>
      <c r="D26" s="57"/>
      <c r="E26" s="57"/>
      <c r="F26" s="57"/>
      <c r="G26" s="14"/>
      <c r="H26" s="2"/>
    </row>
    <row r="27" spans="1:8" ht="24" x14ac:dyDescent="0.25">
      <c r="A27" s="63">
        <v>9</v>
      </c>
      <c r="B27" s="64" t="s">
        <v>20</v>
      </c>
      <c r="C27" s="15" t="s">
        <v>21</v>
      </c>
      <c r="D27" s="64" t="s">
        <v>24</v>
      </c>
      <c r="E27" s="64" t="s">
        <v>77</v>
      </c>
      <c r="F27" s="64" t="s">
        <v>90</v>
      </c>
      <c r="G27" s="64" t="s">
        <v>14</v>
      </c>
      <c r="H27" s="16">
        <f>(8.9*7404/4034.1)*1.382</f>
        <v>22.57448233806797</v>
      </c>
    </row>
    <row r="28" spans="1:8" ht="24" x14ac:dyDescent="0.25">
      <c r="A28" s="60"/>
      <c r="B28" s="61"/>
      <c r="C28" s="4" t="s">
        <v>22</v>
      </c>
      <c r="D28" s="61"/>
      <c r="E28" s="61"/>
      <c r="F28" s="61"/>
      <c r="G28" s="61"/>
      <c r="H28" s="9">
        <f>(4*720/4034.1)*1.382</f>
        <v>0.98662898787833719</v>
      </c>
    </row>
    <row r="29" spans="1:8" ht="24" x14ac:dyDescent="0.25">
      <c r="A29" s="60"/>
      <c r="B29" s="61"/>
      <c r="C29" s="4" t="s">
        <v>23</v>
      </c>
      <c r="D29" s="61"/>
      <c r="E29" s="61"/>
      <c r="F29" s="61"/>
      <c r="G29" s="61"/>
      <c r="H29" s="17">
        <f>(4*2300/4034.1)*1.382</f>
        <v>3.1517314890557993</v>
      </c>
    </row>
    <row r="30" spans="1:8" ht="24" x14ac:dyDescent="0.25">
      <c r="A30" s="60">
        <v>10</v>
      </c>
      <c r="B30" s="61" t="s">
        <v>25</v>
      </c>
      <c r="C30" s="4" t="s">
        <v>26</v>
      </c>
      <c r="D30" s="61" t="s">
        <v>28</v>
      </c>
      <c r="E30" s="61" t="s">
        <v>77</v>
      </c>
      <c r="F30" s="61" t="s">
        <v>91</v>
      </c>
      <c r="G30" s="61" t="s">
        <v>14</v>
      </c>
      <c r="H30" s="67" t="s">
        <v>121</v>
      </c>
    </row>
    <row r="31" spans="1:8" ht="24" x14ac:dyDescent="0.25">
      <c r="A31" s="60"/>
      <c r="B31" s="61"/>
      <c r="C31" s="4" t="s">
        <v>27</v>
      </c>
      <c r="D31" s="61"/>
      <c r="E31" s="61"/>
      <c r="F31" s="61"/>
      <c r="G31" s="61"/>
      <c r="H31" s="68"/>
    </row>
    <row r="32" spans="1:8" ht="24" x14ac:dyDescent="0.25">
      <c r="A32" s="60">
        <v>11</v>
      </c>
      <c r="B32" s="61" t="s">
        <v>29</v>
      </c>
      <c r="C32" s="4" t="s">
        <v>30</v>
      </c>
      <c r="D32" s="61" t="s">
        <v>31</v>
      </c>
      <c r="E32" s="61" t="s">
        <v>77</v>
      </c>
      <c r="F32" s="61" t="s">
        <v>91</v>
      </c>
      <c r="G32" s="61" t="s">
        <v>14</v>
      </c>
      <c r="H32" s="67">
        <f>(1*7404/4034.1)*1.382</f>
        <v>2.5364586896705585</v>
      </c>
    </row>
    <row r="33" spans="1:8" ht="24" x14ac:dyDescent="0.25">
      <c r="A33" s="60"/>
      <c r="B33" s="61"/>
      <c r="C33" s="4" t="s">
        <v>27</v>
      </c>
      <c r="D33" s="61"/>
      <c r="E33" s="61"/>
      <c r="F33" s="61"/>
      <c r="G33" s="61"/>
      <c r="H33" s="71"/>
    </row>
    <row r="34" spans="1:8" ht="24" x14ac:dyDescent="0.25">
      <c r="A34" s="60">
        <v>12</v>
      </c>
      <c r="B34" s="61" t="s">
        <v>32</v>
      </c>
      <c r="C34" s="4" t="s">
        <v>33</v>
      </c>
      <c r="D34" s="61" t="s">
        <v>34</v>
      </c>
      <c r="E34" s="61" t="s">
        <v>77</v>
      </c>
      <c r="F34" s="61" t="s">
        <v>91</v>
      </c>
      <c r="G34" s="74" t="s">
        <v>14</v>
      </c>
      <c r="H34" s="18">
        <f>(29.6*91/4034.1)*1.382</f>
        <v>0.92277216727398914</v>
      </c>
    </row>
    <row r="35" spans="1:8" ht="24.75" thickBot="1" x14ac:dyDescent="0.3">
      <c r="A35" s="72"/>
      <c r="B35" s="73"/>
      <c r="C35" s="12" t="s">
        <v>27</v>
      </c>
      <c r="D35" s="73"/>
      <c r="E35" s="73"/>
      <c r="F35" s="73"/>
      <c r="G35" s="75"/>
      <c r="H35" s="20"/>
    </row>
    <row r="36" spans="1:8" x14ac:dyDescent="0.25">
      <c r="A36" s="69" t="s">
        <v>35</v>
      </c>
      <c r="B36" s="70"/>
      <c r="C36" s="70"/>
      <c r="D36" s="70"/>
      <c r="E36" s="70"/>
      <c r="F36" s="70"/>
      <c r="G36" s="70"/>
      <c r="H36" s="6"/>
    </row>
    <row r="37" spans="1:8" ht="12.75" thickBot="1" x14ac:dyDescent="0.3">
      <c r="A37" s="56" t="s">
        <v>74</v>
      </c>
      <c r="B37" s="57"/>
      <c r="C37" s="57"/>
      <c r="D37" s="57"/>
      <c r="E37" s="57"/>
      <c r="F37" s="57"/>
      <c r="G37" s="57"/>
      <c r="H37" s="2"/>
    </row>
    <row r="38" spans="1:8" ht="24" x14ac:dyDescent="0.25">
      <c r="A38" s="63">
        <v>13</v>
      </c>
      <c r="B38" s="64" t="s">
        <v>100</v>
      </c>
      <c r="C38" s="15" t="s">
        <v>7</v>
      </c>
      <c r="D38" s="64" t="s">
        <v>99</v>
      </c>
      <c r="E38" s="64" t="s">
        <v>77</v>
      </c>
      <c r="F38" s="64" t="s">
        <v>90</v>
      </c>
      <c r="G38" s="64" t="s">
        <v>14</v>
      </c>
      <c r="H38" s="76">
        <f>(1616*79.75/4034.1)*1.382</f>
        <v>44.150276889516867</v>
      </c>
    </row>
    <row r="39" spans="1:8" ht="36" x14ac:dyDescent="0.25">
      <c r="A39" s="60"/>
      <c r="B39" s="61"/>
      <c r="C39" s="4" t="s">
        <v>8</v>
      </c>
      <c r="D39" s="61"/>
      <c r="E39" s="61"/>
      <c r="F39" s="61"/>
      <c r="G39" s="61"/>
      <c r="H39" s="68"/>
    </row>
    <row r="40" spans="1:8" ht="24" x14ac:dyDescent="0.25">
      <c r="A40" s="60">
        <v>14</v>
      </c>
      <c r="B40" s="61" t="s">
        <v>101</v>
      </c>
      <c r="C40" s="4" t="s">
        <v>7</v>
      </c>
      <c r="D40" s="61" t="s">
        <v>99</v>
      </c>
      <c r="E40" s="61" t="s">
        <v>77</v>
      </c>
      <c r="F40" s="61" t="s">
        <v>91</v>
      </c>
      <c r="G40" s="61" t="s">
        <v>14</v>
      </c>
      <c r="H40" s="77" t="s">
        <v>113</v>
      </c>
    </row>
    <row r="41" spans="1:8" ht="36" x14ac:dyDescent="0.25">
      <c r="A41" s="60"/>
      <c r="B41" s="61"/>
      <c r="C41" s="4" t="s">
        <v>15</v>
      </c>
      <c r="D41" s="61"/>
      <c r="E41" s="61"/>
      <c r="F41" s="61"/>
      <c r="G41" s="61"/>
      <c r="H41" s="78"/>
    </row>
    <row r="42" spans="1:8" ht="36" x14ac:dyDescent="0.25">
      <c r="A42" s="60">
        <v>15</v>
      </c>
      <c r="B42" s="61" t="s">
        <v>103</v>
      </c>
      <c r="C42" s="4" t="s">
        <v>39</v>
      </c>
      <c r="D42" s="61" t="s">
        <v>42</v>
      </c>
      <c r="E42" s="61" t="s">
        <v>77</v>
      </c>
      <c r="F42" s="61" t="s">
        <v>90</v>
      </c>
      <c r="G42" s="61" t="s">
        <v>14</v>
      </c>
      <c r="H42" s="2" t="s">
        <v>114</v>
      </c>
    </row>
    <row r="43" spans="1:8" x14ac:dyDescent="0.25">
      <c r="A43" s="60"/>
      <c r="B43" s="61"/>
      <c r="C43" s="4" t="s">
        <v>40</v>
      </c>
      <c r="D43" s="61"/>
      <c r="E43" s="61"/>
      <c r="F43" s="61"/>
      <c r="G43" s="61"/>
      <c r="H43" s="23">
        <f>(1585*2136/4034.1)*1.382</f>
        <v>1159.8234847921469</v>
      </c>
    </row>
    <row r="44" spans="1:8" ht="24" x14ac:dyDescent="0.25">
      <c r="A44" s="60"/>
      <c r="B44" s="61"/>
      <c r="C44" s="4" t="s">
        <v>41</v>
      </c>
      <c r="D44" s="61"/>
      <c r="E44" s="61"/>
      <c r="F44" s="61"/>
      <c r="G44" s="61"/>
      <c r="H44" s="24" t="s">
        <v>120</v>
      </c>
    </row>
    <row r="45" spans="1:8" ht="24" x14ac:dyDescent="0.25">
      <c r="A45" s="60"/>
      <c r="B45" s="61"/>
      <c r="C45" s="4" t="s">
        <v>37</v>
      </c>
      <c r="D45" s="61"/>
      <c r="E45" s="61"/>
      <c r="F45" s="61"/>
      <c r="G45" s="61"/>
      <c r="H45" s="23">
        <f>(48*1043/4034.1)*1.382</f>
        <v>17.150900572618426</v>
      </c>
    </row>
    <row r="46" spans="1:8" ht="36" x14ac:dyDescent="0.25">
      <c r="A46" s="60"/>
      <c r="B46" s="61"/>
      <c r="C46" s="4" t="s">
        <v>38</v>
      </c>
      <c r="D46" s="61"/>
      <c r="E46" s="61"/>
      <c r="F46" s="61"/>
      <c r="G46" s="61"/>
      <c r="H46" s="6"/>
    </row>
    <row r="47" spans="1:8" ht="24" x14ac:dyDescent="0.25">
      <c r="A47" s="60">
        <v>16</v>
      </c>
      <c r="B47" s="61" t="s">
        <v>43</v>
      </c>
      <c r="C47" s="4" t="s">
        <v>44</v>
      </c>
      <c r="D47" s="61" t="s">
        <v>45</v>
      </c>
      <c r="E47" s="61" t="s">
        <v>102</v>
      </c>
      <c r="F47" s="61" t="s">
        <v>90</v>
      </c>
      <c r="G47" s="61" t="s">
        <v>36</v>
      </c>
      <c r="H47" s="77" t="s">
        <v>113</v>
      </c>
    </row>
    <row r="48" spans="1:8" ht="36.75" thickBot="1" x14ac:dyDescent="0.3">
      <c r="A48" s="72"/>
      <c r="B48" s="73"/>
      <c r="C48" s="12" t="s">
        <v>15</v>
      </c>
      <c r="D48" s="73"/>
      <c r="E48" s="73"/>
      <c r="F48" s="73"/>
      <c r="G48" s="73"/>
      <c r="H48" s="78"/>
    </row>
    <row r="49" spans="1:8" ht="12.75" thickBot="1" x14ac:dyDescent="0.3">
      <c r="A49" s="79" t="s">
        <v>47</v>
      </c>
      <c r="B49" s="80"/>
      <c r="C49" s="80"/>
      <c r="D49" s="80"/>
      <c r="E49" s="80"/>
      <c r="F49" s="80"/>
      <c r="G49" s="25"/>
      <c r="H49" s="24"/>
    </row>
    <row r="50" spans="1:8" ht="36" x14ac:dyDescent="0.25">
      <c r="A50" s="63">
        <v>17</v>
      </c>
      <c r="B50" s="64" t="s">
        <v>48</v>
      </c>
      <c r="C50" s="15" t="s">
        <v>39</v>
      </c>
      <c r="D50" s="64" t="s">
        <v>46</v>
      </c>
      <c r="E50" s="64" t="s">
        <v>77</v>
      </c>
      <c r="F50" s="64" t="s">
        <v>90</v>
      </c>
      <c r="G50" s="64" t="s">
        <v>14</v>
      </c>
      <c r="H50" s="26" t="s">
        <v>119</v>
      </c>
    </row>
    <row r="51" spans="1:8" x14ac:dyDescent="0.25">
      <c r="A51" s="60"/>
      <c r="B51" s="61"/>
      <c r="C51" s="4" t="s">
        <v>40</v>
      </c>
      <c r="D51" s="61"/>
      <c r="E51" s="61"/>
      <c r="F51" s="61"/>
      <c r="G51" s="61"/>
      <c r="H51" s="23">
        <f>(353.2*1585/4034.1)*1.382</f>
        <v>191.78354626806473</v>
      </c>
    </row>
    <row r="52" spans="1:8" ht="24" x14ac:dyDescent="0.25">
      <c r="A52" s="60"/>
      <c r="B52" s="61"/>
      <c r="C52" s="4" t="s">
        <v>41</v>
      </c>
      <c r="D52" s="61"/>
      <c r="E52" s="61"/>
      <c r="F52" s="61"/>
      <c r="G52" s="61"/>
      <c r="H52" s="24" t="s">
        <v>120</v>
      </c>
    </row>
    <row r="53" spans="1:8" ht="24" x14ac:dyDescent="0.25">
      <c r="A53" s="60"/>
      <c r="B53" s="61"/>
      <c r="C53" s="4" t="s">
        <v>49</v>
      </c>
      <c r="D53" s="61"/>
      <c r="E53" s="61"/>
      <c r="F53" s="61"/>
      <c r="G53" s="61"/>
      <c r="H53" s="23">
        <f>(64*1043/4034.1)*1.382</f>
        <v>22.867867430157904</v>
      </c>
    </row>
    <row r="54" spans="1:8" ht="24.75" thickBot="1" x14ac:dyDescent="0.3">
      <c r="A54" s="72"/>
      <c r="B54" s="73"/>
      <c r="C54" s="12" t="s">
        <v>50</v>
      </c>
      <c r="D54" s="73"/>
      <c r="E54" s="73"/>
      <c r="F54" s="73"/>
      <c r="G54" s="73"/>
      <c r="H54" s="27"/>
    </row>
    <row r="55" spans="1:8" ht="12.75" thickBot="1" x14ac:dyDescent="0.3">
      <c r="A55" s="79" t="s">
        <v>86</v>
      </c>
      <c r="B55" s="80"/>
      <c r="C55" s="80"/>
      <c r="D55" s="80"/>
      <c r="E55" s="80"/>
      <c r="F55" s="80"/>
      <c r="G55" s="25"/>
      <c r="H55" s="24"/>
    </row>
    <row r="56" spans="1:8" ht="24" x14ac:dyDescent="0.25">
      <c r="A56" s="63">
        <v>18</v>
      </c>
      <c r="B56" s="64" t="s">
        <v>51</v>
      </c>
      <c r="C56" s="15" t="s">
        <v>52</v>
      </c>
      <c r="D56" s="64" t="s">
        <v>54</v>
      </c>
      <c r="E56" s="64" t="s">
        <v>77</v>
      </c>
      <c r="F56" s="64" t="s">
        <v>98</v>
      </c>
      <c r="G56" s="64" t="s">
        <v>55</v>
      </c>
      <c r="H56" s="76">
        <f>(28*1070/4034.1)*1.382</f>
        <v>10.263682110012146</v>
      </c>
    </row>
    <row r="57" spans="1:8" x14ac:dyDescent="0.25">
      <c r="A57" s="60"/>
      <c r="B57" s="61"/>
      <c r="C57" s="4" t="s">
        <v>53</v>
      </c>
      <c r="D57" s="61"/>
      <c r="E57" s="61"/>
      <c r="F57" s="61"/>
      <c r="G57" s="61"/>
      <c r="H57" s="68"/>
    </row>
    <row r="58" spans="1:8" ht="48" x14ac:dyDescent="0.25">
      <c r="A58" s="60">
        <v>19</v>
      </c>
      <c r="B58" s="61" t="s">
        <v>56</v>
      </c>
      <c r="C58" s="4" t="s">
        <v>57</v>
      </c>
      <c r="D58" s="61" t="s">
        <v>106</v>
      </c>
      <c r="E58" s="61" t="s">
        <v>77</v>
      </c>
      <c r="F58" s="61" t="s">
        <v>98</v>
      </c>
      <c r="G58" s="61" t="s">
        <v>55</v>
      </c>
      <c r="H58" s="2" t="s">
        <v>115</v>
      </c>
    </row>
    <row r="59" spans="1:8" ht="36" x14ac:dyDescent="0.25">
      <c r="A59" s="60"/>
      <c r="B59" s="61"/>
      <c r="C59" s="4" t="s">
        <v>53</v>
      </c>
      <c r="D59" s="61"/>
      <c r="E59" s="61"/>
      <c r="F59" s="61"/>
      <c r="G59" s="61"/>
      <c r="H59" s="45" t="s">
        <v>116</v>
      </c>
    </row>
    <row r="60" spans="1:8" ht="12.75" thickBot="1" x14ac:dyDescent="0.3">
      <c r="A60" s="79" t="s">
        <v>19</v>
      </c>
      <c r="B60" s="80"/>
      <c r="C60" s="80"/>
      <c r="D60" s="80"/>
      <c r="E60" s="80"/>
      <c r="F60" s="80"/>
      <c r="G60" s="80"/>
      <c r="H60" s="24"/>
    </row>
    <row r="61" spans="1:8" ht="24" x14ac:dyDescent="0.25">
      <c r="A61" s="63">
        <v>20</v>
      </c>
      <c r="B61" s="64" t="s">
        <v>58</v>
      </c>
      <c r="C61" s="15" t="s">
        <v>59</v>
      </c>
      <c r="D61" s="64" t="s">
        <v>60</v>
      </c>
      <c r="E61" s="64" t="s">
        <v>77</v>
      </c>
      <c r="F61" s="64" t="s">
        <v>91</v>
      </c>
      <c r="G61" s="64" t="s">
        <v>14</v>
      </c>
      <c r="H61" s="76">
        <f>(14.7*857/4034.1)*1.382</f>
        <v>4.315782404997397</v>
      </c>
    </row>
    <row r="62" spans="1:8" ht="24" x14ac:dyDescent="0.25">
      <c r="A62" s="60"/>
      <c r="B62" s="61"/>
      <c r="C62" s="4" t="s">
        <v>27</v>
      </c>
      <c r="D62" s="61"/>
      <c r="E62" s="61"/>
      <c r="F62" s="61"/>
      <c r="G62" s="61"/>
      <c r="H62" s="68"/>
    </row>
    <row r="63" spans="1:8" ht="24" x14ac:dyDescent="0.25">
      <c r="A63" s="60">
        <v>21</v>
      </c>
      <c r="B63" s="61" t="s">
        <v>104</v>
      </c>
      <c r="C63" s="4" t="s">
        <v>59</v>
      </c>
      <c r="D63" s="61" t="s">
        <v>61</v>
      </c>
      <c r="E63" s="61" t="s">
        <v>77</v>
      </c>
      <c r="F63" s="61" t="s">
        <v>91</v>
      </c>
      <c r="G63" s="61" t="s">
        <v>14</v>
      </c>
      <c r="H63" s="77" t="s">
        <v>117</v>
      </c>
    </row>
    <row r="64" spans="1:8" ht="24" x14ac:dyDescent="0.25">
      <c r="A64" s="60"/>
      <c r="B64" s="61"/>
      <c r="C64" s="4" t="s">
        <v>27</v>
      </c>
      <c r="D64" s="61"/>
      <c r="E64" s="61"/>
      <c r="F64" s="61"/>
      <c r="G64" s="61"/>
      <c r="H64" s="78"/>
    </row>
    <row r="65" spans="1:8" ht="24" x14ac:dyDescent="0.25">
      <c r="A65" s="60">
        <v>22</v>
      </c>
      <c r="B65" s="61" t="s">
        <v>62</v>
      </c>
      <c r="C65" s="4" t="s">
        <v>33</v>
      </c>
      <c r="D65" s="61" t="s">
        <v>105</v>
      </c>
      <c r="E65" s="61" t="s">
        <v>77</v>
      </c>
      <c r="F65" s="61" t="s">
        <v>98</v>
      </c>
      <c r="G65" s="61" t="s">
        <v>14</v>
      </c>
      <c r="H65" s="67">
        <f>(14.7*7180/4034.1)*1.382</f>
        <v>36.157896928682973</v>
      </c>
    </row>
    <row r="66" spans="1:8" ht="24" x14ac:dyDescent="0.25">
      <c r="A66" s="60"/>
      <c r="B66" s="61"/>
      <c r="C66" s="4" t="s">
        <v>22</v>
      </c>
      <c r="D66" s="61"/>
      <c r="E66" s="61"/>
      <c r="F66" s="61"/>
      <c r="G66" s="61"/>
      <c r="H66" s="71"/>
    </row>
    <row r="67" spans="1:8" ht="24.75" thickBot="1" x14ac:dyDescent="0.3">
      <c r="A67" s="72"/>
      <c r="B67" s="73"/>
      <c r="C67" s="12" t="s">
        <v>63</v>
      </c>
      <c r="D67" s="73"/>
      <c r="E67" s="73"/>
      <c r="F67" s="73"/>
      <c r="G67" s="73"/>
      <c r="H67" s="85"/>
    </row>
    <row r="68" spans="1:8" ht="12.75" thickBot="1" x14ac:dyDescent="0.3">
      <c r="A68" s="79" t="s">
        <v>64</v>
      </c>
      <c r="B68" s="80"/>
      <c r="C68" s="80"/>
      <c r="D68" s="80"/>
      <c r="E68" s="80"/>
      <c r="F68" s="80"/>
      <c r="G68" s="25"/>
      <c r="H68" s="24"/>
    </row>
    <row r="69" spans="1:8" ht="48" x14ac:dyDescent="0.25">
      <c r="A69" s="63">
        <v>23</v>
      </c>
      <c r="B69" s="64" t="s">
        <v>65</v>
      </c>
      <c r="C69" s="15" t="s">
        <v>66</v>
      </c>
      <c r="D69" s="15" t="s">
        <v>68</v>
      </c>
      <c r="E69" s="64" t="s">
        <v>77</v>
      </c>
      <c r="F69" s="64" t="s">
        <v>90</v>
      </c>
      <c r="G69" s="64" t="s">
        <v>14</v>
      </c>
      <c r="H69" s="76" t="s">
        <v>121</v>
      </c>
    </row>
    <row r="70" spans="1:8" ht="60" x14ac:dyDescent="0.25">
      <c r="A70" s="60"/>
      <c r="B70" s="61"/>
      <c r="C70" s="4" t="s">
        <v>22</v>
      </c>
      <c r="D70" s="4" t="s">
        <v>69</v>
      </c>
      <c r="E70" s="61"/>
      <c r="F70" s="61"/>
      <c r="G70" s="61"/>
      <c r="H70" s="71"/>
    </row>
    <row r="71" spans="1:8" ht="24.75" thickBot="1" x14ac:dyDescent="0.3">
      <c r="A71" s="72"/>
      <c r="B71" s="73"/>
      <c r="C71" s="12" t="s">
        <v>67</v>
      </c>
      <c r="D71" s="28"/>
      <c r="E71" s="73"/>
      <c r="F71" s="73"/>
      <c r="G71" s="73"/>
      <c r="H71" s="85"/>
    </row>
    <row r="72" spans="1:8" x14ac:dyDescent="0.25">
      <c r="B72" s="29" t="s">
        <v>107</v>
      </c>
      <c r="C72" s="30"/>
      <c r="D72" s="29"/>
      <c r="E72" s="29"/>
      <c r="F72" s="29"/>
      <c r="G72" s="29"/>
      <c r="H72" s="31"/>
    </row>
    <row r="73" spans="1:8" ht="15" customHeight="1" x14ac:dyDescent="0.25">
      <c r="A73" s="86" t="s">
        <v>110</v>
      </c>
      <c r="B73" s="86"/>
      <c r="C73" s="86"/>
      <c r="D73" s="29"/>
      <c r="E73" s="29"/>
      <c r="F73" s="29"/>
      <c r="G73" s="29"/>
      <c r="H73" s="31"/>
    </row>
    <row r="74" spans="1:8" ht="15" customHeight="1" x14ac:dyDescent="0.25">
      <c r="A74" s="86" t="s">
        <v>108</v>
      </c>
      <c r="B74" s="86"/>
      <c r="C74" s="86"/>
      <c r="D74" s="29"/>
      <c r="E74" s="29"/>
      <c r="F74" s="29"/>
      <c r="G74" s="29"/>
      <c r="H74" s="31"/>
    </row>
    <row r="75" spans="1:8" ht="15" customHeight="1" x14ac:dyDescent="0.25">
      <c r="A75" s="86" t="s">
        <v>109</v>
      </c>
      <c r="B75" s="86"/>
      <c r="C75" s="86"/>
      <c r="D75" s="29"/>
      <c r="E75" s="29"/>
      <c r="F75" s="29"/>
      <c r="G75" s="29"/>
      <c r="H75" s="31"/>
    </row>
    <row r="76" spans="1:8" x14ac:dyDescent="0.25">
      <c r="B76" s="29"/>
      <c r="C76" s="30"/>
      <c r="D76" s="29"/>
      <c r="E76" s="29"/>
      <c r="F76" s="29"/>
      <c r="G76" s="29"/>
      <c r="H76" s="31"/>
    </row>
    <row r="77" spans="1:8" ht="62.25" customHeight="1" x14ac:dyDescent="0.25">
      <c r="B77" s="82"/>
      <c r="C77" s="82"/>
      <c r="D77" s="82"/>
      <c r="E77" s="82"/>
      <c r="F77" s="82"/>
      <c r="G77" s="82"/>
      <c r="H77" s="82"/>
    </row>
    <row r="78" spans="1:8" ht="47.25" customHeight="1" x14ac:dyDescent="0.25">
      <c r="B78" s="83"/>
      <c r="C78" s="83"/>
      <c r="D78" s="83"/>
      <c r="E78" s="83"/>
      <c r="F78" s="83"/>
      <c r="G78" s="83"/>
      <c r="H78" s="83"/>
    </row>
    <row r="79" spans="1:8" x14ac:dyDescent="0.25">
      <c r="B79" s="29"/>
      <c r="C79" s="30"/>
      <c r="D79" s="29"/>
      <c r="E79" s="29"/>
      <c r="F79" s="29"/>
      <c r="G79" s="29"/>
      <c r="H79" s="31"/>
    </row>
    <row r="80" spans="1:8" x14ac:dyDescent="0.25">
      <c r="B80" s="29"/>
      <c r="C80" s="30"/>
      <c r="D80" s="29"/>
      <c r="E80" s="29"/>
      <c r="F80" s="29"/>
      <c r="G80" s="29"/>
      <c r="H80" s="31"/>
    </row>
    <row r="81" spans="2:8" ht="62.25" customHeight="1" x14ac:dyDescent="0.25">
      <c r="B81" s="84"/>
      <c r="C81" s="84"/>
      <c r="D81" s="84"/>
      <c r="E81" s="84"/>
      <c r="F81" s="84"/>
      <c r="G81" s="84"/>
      <c r="H81" s="84"/>
    </row>
    <row r="82" spans="2:8" ht="67.5" customHeight="1" x14ac:dyDescent="0.25">
      <c r="B82" s="84"/>
      <c r="C82" s="84"/>
      <c r="D82" s="84"/>
      <c r="E82" s="84"/>
      <c r="F82" s="84"/>
      <c r="G82" s="84"/>
      <c r="H82" s="84"/>
    </row>
    <row r="83" spans="2:8" x14ac:dyDescent="0.25">
      <c r="B83" s="84"/>
      <c r="C83" s="84"/>
      <c r="D83" s="84"/>
      <c r="E83" s="84"/>
      <c r="F83" s="84"/>
      <c r="G83" s="84"/>
      <c r="H83" s="84"/>
    </row>
    <row r="84" spans="2:8" ht="81.75" customHeight="1" x14ac:dyDescent="0.25">
      <c r="B84" s="84"/>
      <c r="C84" s="84"/>
      <c r="D84" s="84"/>
      <c r="E84" s="84"/>
      <c r="F84" s="84"/>
      <c r="G84" s="84"/>
      <c r="H84" s="84"/>
    </row>
    <row r="85" spans="2:8" x14ac:dyDescent="0.25">
      <c r="B85" s="81"/>
      <c r="C85" s="81"/>
      <c r="D85" s="81"/>
      <c r="E85" s="81"/>
      <c r="F85" s="81"/>
      <c r="G85" s="81"/>
      <c r="H85" s="81"/>
    </row>
  </sheetData>
  <mergeCells count="154"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A73:C73"/>
    <mergeCell ref="A74:C74"/>
    <mergeCell ref="A75:C75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F2:H2"/>
    <mergeCell ref="F3:H3"/>
    <mergeCell ref="F4:H4"/>
    <mergeCell ref="F5:H5"/>
    <mergeCell ref="F6:H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5"/>
  <sheetViews>
    <sheetView workbookViewId="0">
      <selection activeCell="A8" sqref="A8:H8"/>
    </sheetView>
  </sheetViews>
  <sheetFormatPr defaultRowHeight="12" x14ac:dyDescent="0.25"/>
  <cols>
    <col min="1" max="1" width="2.7109375" style="1" customWidth="1"/>
    <col min="2" max="2" width="12.140625" style="1" customWidth="1"/>
    <col min="3" max="3" width="25.28515625" style="32" customWidth="1"/>
    <col min="4" max="7" width="12.140625" style="1" customWidth="1"/>
    <col min="8" max="8" width="12.140625" style="33" customWidth="1"/>
    <col min="9" max="16384" width="9.140625" style="1"/>
  </cols>
  <sheetData>
    <row r="2" spans="1:8" x14ac:dyDescent="0.25">
      <c r="F2" s="53" t="s">
        <v>124</v>
      </c>
      <c r="G2" s="53"/>
      <c r="H2" s="53"/>
    </row>
    <row r="3" spans="1:8" ht="15" customHeight="1" x14ac:dyDescent="0.25">
      <c r="F3" s="54" t="s">
        <v>125</v>
      </c>
      <c r="G3" s="54"/>
      <c r="H3" s="54"/>
    </row>
    <row r="4" spans="1:8" ht="15" customHeight="1" x14ac:dyDescent="0.25">
      <c r="F4" s="53" t="s">
        <v>122</v>
      </c>
      <c r="G4" s="53"/>
      <c r="H4" s="53"/>
    </row>
    <row r="5" spans="1:8" ht="15" customHeight="1" x14ac:dyDescent="0.25">
      <c r="F5" s="53" t="s">
        <v>126</v>
      </c>
      <c r="G5" s="53"/>
      <c r="H5" s="53"/>
    </row>
    <row r="6" spans="1:8" x14ac:dyDescent="0.25">
      <c r="F6" s="55" t="s">
        <v>123</v>
      </c>
      <c r="G6" s="55"/>
      <c r="H6" s="55"/>
    </row>
    <row r="8" spans="1:8" ht="51.75" customHeight="1" thickBot="1" x14ac:dyDescent="0.3">
      <c r="A8" s="62" t="s">
        <v>131</v>
      </c>
      <c r="B8" s="62"/>
      <c r="C8" s="62"/>
      <c r="D8" s="62"/>
      <c r="E8" s="62"/>
      <c r="F8" s="62"/>
      <c r="G8" s="62"/>
      <c r="H8" s="62"/>
    </row>
    <row r="9" spans="1:8" x14ac:dyDescent="0.25">
      <c r="A9" s="63" t="s">
        <v>72</v>
      </c>
      <c r="B9" s="64" t="s">
        <v>0</v>
      </c>
      <c r="C9" s="64" t="s">
        <v>1</v>
      </c>
      <c r="D9" s="64" t="s">
        <v>70</v>
      </c>
      <c r="E9" s="64" t="s">
        <v>2</v>
      </c>
      <c r="F9" s="64" t="s">
        <v>3</v>
      </c>
      <c r="G9" s="64" t="s">
        <v>4</v>
      </c>
      <c r="H9" s="65" t="s">
        <v>71</v>
      </c>
    </row>
    <row r="10" spans="1:8" ht="95.25" customHeight="1" x14ac:dyDescent="0.25">
      <c r="A10" s="60"/>
      <c r="B10" s="61"/>
      <c r="C10" s="61"/>
      <c r="D10" s="61"/>
      <c r="E10" s="61"/>
      <c r="F10" s="61"/>
      <c r="G10" s="61"/>
      <c r="H10" s="66"/>
    </row>
    <row r="11" spans="1:8" ht="12.75" thickBot="1" x14ac:dyDescent="0.3">
      <c r="A11" s="56" t="s">
        <v>73</v>
      </c>
      <c r="B11" s="57"/>
      <c r="C11" s="57"/>
      <c r="D11" s="57"/>
      <c r="E11" s="57"/>
      <c r="F11" s="57"/>
      <c r="G11" s="57"/>
      <c r="H11" s="2"/>
    </row>
    <row r="12" spans="1:8" x14ac:dyDescent="0.25">
      <c r="A12" s="58" t="s">
        <v>111</v>
      </c>
      <c r="B12" s="59"/>
      <c r="C12" s="59"/>
      <c r="D12" s="59"/>
      <c r="E12" s="59"/>
      <c r="F12" s="59"/>
      <c r="G12" s="59"/>
      <c r="H12" s="3"/>
    </row>
    <row r="13" spans="1:8" ht="24" x14ac:dyDescent="0.25">
      <c r="A13" s="60" t="s">
        <v>5</v>
      </c>
      <c r="B13" s="61" t="s">
        <v>6</v>
      </c>
      <c r="C13" s="4" t="s">
        <v>7</v>
      </c>
      <c r="D13" s="61" t="s">
        <v>9</v>
      </c>
      <c r="E13" s="61" t="s">
        <v>77</v>
      </c>
      <c r="F13" s="61" t="s">
        <v>90</v>
      </c>
      <c r="G13" s="61" t="s">
        <v>10</v>
      </c>
      <c r="H13" s="5">
        <f>(40*5440/3101.7)*1.382</f>
        <v>96.954315375439279</v>
      </c>
    </row>
    <row r="14" spans="1:8" ht="72" x14ac:dyDescent="0.25">
      <c r="A14" s="60"/>
      <c r="B14" s="61"/>
      <c r="C14" s="4" t="s">
        <v>8</v>
      </c>
      <c r="D14" s="61"/>
      <c r="E14" s="61"/>
      <c r="F14" s="61"/>
      <c r="G14" s="61"/>
      <c r="H14" s="6" t="s">
        <v>118</v>
      </c>
    </row>
    <row r="15" spans="1:8" ht="24" x14ac:dyDescent="0.25">
      <c r="A15" s="60" t="s">
        <v>11</v>
      </c>
      <c r="B15" s="61" t="s">
        <v>12</v>
      </c>
      <c r="C15" s="4" t="s">
        <v>7</v>
      </c>
      <c r="D15" s="61" t="s">
        <v>13</v>
      </c>
      <c r="E15" s="61" t="s">
        <v>77</v>
      </c>
      <c r="F15" s="61" t="s">
        <v>90</v>
      </c>
      <c r="G15" s="61" t="s">
        <v>14</v>
      </c>
      <c r="H15" s="67">
        <f>(32*2136/3101.7)*1.382</f>
        <v>30.4550614179321</v>
      </c>
    </row>
    <row r="16" spans="1:8" ht="36" x14ac:dyDescent="0.25">
      <c r="A16" s="60"/>
      <c r="B16" s="61"/>
      <c r="C16" s="4" t="s">
        <v>8</v>
      </c>
      <c r="D16" s="61"/>
      <c r="E16" s="61"/>
      <c r="F16" s="61"/>
      <c r="G16" s="61"/>
      <c r="H16" s="68"/>
    </row>
    <row r="17" spans="1:8" ht="96" x14ac:dyDescent="0.25">
      <c r="A17" s="8">
        <v>3</v>
      </c>
      <c r="B17" s="4" t="s">
        <v>76</v>
      </c>
      <c r="C17" s="4" t="s">
        <v>78</v>
      </c>
      <c r="D17" s="4" t="s">
        <v>82</v>
      </c>
      <c r="E17" s="4" t="s">
        <v>75</v>
      </c>
      <c r="F17" s="4" t="s">
        <v>98</v>
      </c>
      <c r="G17" s="61" t="s">
        <v>79</v>
      </c>
      <c r="H17" s="9" t="s">
        <v>112</v>
      </c>
    </row>
    <row r="18" spans="1:8" ht="96" x14ac:dyDescent="0.25">
      <c r="A18" s="8">
        <v>4</v>
      </c>
      <c r="B18" s="4" t="s">
        <v>80</v>
      </c>
      <c r="C18" s="4" t="s">
        <v>81</v>
      </c>
      <c r="D18" s="4" t="s">
        <v>82</v>
      </c>
      <c r="E18" s="4" t="s">
        <v>75</v>
      </c>
      <c r="F18" s="4" t="s">
        <v>98</v>
      </c>
      <c r="G18" s="61"/>
      <c r="H18" s="10" t="s">
        <v>113</v>
      </c>
    </row>
    <row r="19" spans="1:8" ht="84.75" thickBot="1" x14ac:dyDescent="0.3">
      <c r="A19" s="11">
        <v>5</v>
      </c>
      <c r="B19" s="12" t="s">
        <v>83</v>
      </c>
      <c r="C19" s="12" t="s">
        <v>84</v>
      </c>
      <c r="D19" s="12" t="s">
        <v>95</v>
      </c>
      <c r="E19" s="12" t="s">
        <v>85</v>
      </c>
      <c r="F19" s="12" t="s">
        <v>98</v>
      </c>
      <c r="G19" s="12" t="s">
        <v>79</v>
      </c>
      <c r="H19" s="10" t="s">
        <v>113</v>
      </c>
    </row>
    <row r="20" spans="1:8" x14ac:dyDescent="0.25">
      <c r="A20" s="69" t="s">
        <v>86</v>
      </c>
      <c r="B20" s="70"/>
      <c r="C20" s="70"/>
      <c r="D20" s="70"/>
      <c r="E20" s="70"/>
      <c r="F20" s="70"/>
      <c r="G20" s="13"/>
      <c r="H20" s="6"/>
    </row>
    <row r="21" spans="1:8" x14ac:dyDescent="0.25">
      <c r="A21" s="60">
        <v>6</v>
      </c>
      <c r="B21" s="61" t="s">
        <v>87</v>
      </c>
      <c r="C21" s="4" t="s">
        <v>16</v>
      </c>
      <c r="D21" s="61" t="s">
        <v>89</v>
      </c>
      <c r="E21" s="61" t="s">
        <v>77</v>
      </c>
      <c r="F21" s="61" t="s">
        <v>91</v>
      </c>
      <c r="G21" s="61" t="s">
        <v>18</v>
      </c>
      <c r="H21" s="67" t="s">
        <v>112</v>
      </c>
    </row>
    <row r="22" spans="1:8" ht="24" x14ac:dyDescent="0.25">
      <c r="A22" s="60"/>
      <c r="B22" s="61"/>
      <c r="C22" s="4" t="s">
        <v>17</v>
      </c>
      <c r="D22" s="61"/>
      <c r="E22" s="61"/>
      <c r="F22" s="61"/>
      <c r="G22" s="61"/>
      <c r="H22" s="71"/>
    </row>
    <row r="23" spans="1:8" ht="24" x14ac:dyDescent="0.25">
      <c r="A23" s="60"/>
      <c r="B23" s="61"/>
      <c r="C23" s="4" t="s">
        <v>88</v>
      </c>
      <c r="D23" s="61"/>
      <c r="E23" s="61"/>
      <c r="F23" s="61"/>
      <c r="G23" s="61"/>
      <c r="H23" s="68"/>
    </row>
    <row r="24" spans="1:8" ht="84" x14ac:dyDescent="0.25">
      <c r="A24" s="8">
        <v>7</v>
      </c>
      <c r="B24" s="4" t="s">
        <v>92</v>
      </c>
      <c r="C24" s="4" t="s">
        <v>93</v>
      </c>
      <c r="D24" s="4" t="s">
        <v>94</v>
      </c>
      <c r="E24" s="4" t="s">
        <v>75</v>
      </c>
      <c r="F24" s="4" t="s">
        <v>98</v>
      </c>
      <c r="G24" s="4" t="s">
        <v>79</v>
      </c>
      <c r="H24" s="9" t="s">
        <v>112</v>
      </c>
    </row>
    <row r="25" spans="1:8" ht="84" x14ac:dyDescent="0.25">
      <c r="A25" s="8">
        <v>8</v>
      </c>
      <c r="B25" s="4" t="s">
        <v>96</v>
      </c>
      <c r="C25" s="4" t="s">
        <v>97</v>
      </c>
      <c r="D25" s="4" t="s">
        <v>94</v>
      </c>
      <c r="E25" s="4" t="s">
        <v>85</v>
      </c>
      <c r="F25" s="4" t="s">
        <v>98</v>
      </c>
      <c r="G25" s="4" t="s">
        <v>79</v>
      </c>
      <c r="H25" s="10" t="s">
        <v>127</v>
      </c>
    </row>
    <row r="26" spans="1:8" ht="12.75" thickBot="1" x14ac:dyDescent="0.3">
      <c r="A26" s="56" t="s">
        <v>19</v>
      </c>
      <c r="B26" s="57"/>
      <c r="C26" s="57"/>
      <c r="D26" s="57"/>
      <c r="E26" s="57"/>
      <c r="F26" s="57"/>
      <c r="G26" s="14"/>
      <c r="H26" s="2"/>
    </row>
    <row r="27" spans="1:8" ht="24" x14ac:dyDescent="0.25">
      <c r="A27" s="63">
        <v>9</v>
      </c>
      <c r="B27" s="64" t="s">
        <v>20</v>
      </c>
      <c r="C27" s="35" t="s">
        <v>21</v>
      </c>
      <c r="D27" s="64" t="s">
        <v>24</v>
      </c>
      <c r="E27" s="64" t="s">
        <v>77</v>
      </c>
      <c r="F27" s="64" t="s">
        <v>90</v>
      </c>
      <c r="G27" s="64" t="s">
        <v>14</v>
      </c>
      <c r="H27" s="16">
        <f>(8.6*7404/3101.7)*1.382</f>
        <v>28.370900087049037</v>
      </c>
    </row>
    <row r="28" spans="1:8" ht="24" x14ac:dyDescent="0.25">
      <c r="A28" s="60"/>
      <c r="B28" s="61"/>
      <c r="C28" s="34" t="s">
        <v>22</v>
      </c>
      <c r="D28" s="61"/>
      <c r="E28" s="61"/>
      <c r="F28" s="61"/>
      <c r="G28" s="61"/>
      <c r="H28" s="9">
        <f>(5*720/3101.7)*1.382</f>
        <v>1.6040235999613115</v>
      </c>
    </row>
    <row r="29" spans="1:8" ht="24" x14ac:dyDescent="0.25">
      <c r="A29" s="60"/>
      <c r="B29" s="61"/>
      <c r="C29" s="34" t="s">
        <v>23</v>
      </c>
      <c r="D29" s="61"/>
      <c r="E29" s="61"/>
      <c r="F29" s="61"/>
      <c r="G29" s="61"/>
      <c r="H29" s="37">
        <f>(5*2300/3101.7)*1.382</f>
        <v>5.1239642776541894</v>
      </c>
    </row>
    <row r="30" spans="1:8" ht="24" x14ac:dyDescent="0.25">
      <c r="A30" s="60">
        <v>10</v>
      </c>
      <c r="B30" s="61" t="s">
        <v>25</v>
      </c>
      <c r="C30" s="34" t="s">
        <v>26</v>
      </c>
      <c r="D30" s="61" t="s">
        <v>28</v>
      </c>
      <c r="E30" s="61" t="s">
        <v>77</v>
      </c>
      <c r="F30" s="61" t="s">
        <v>91</v>
      </c>
      <c r="G30" s="61" t="s">
        <v>14</v>
      </c>
      <c r="H30" s="67" t="s">
        <v>121</v>
      </c>
    </row>
    <row r="31" spans="1:8" ht="24" x14ac:dyDescent="0.25">
      <c r="A31" s="60"/>
      <c r="B31" s="61"/>
      <c r="C31" s="34" t="s">
        <v>27</v>
      </c>
      <c r="D31" s="61"/>
      <c r="E31" s="61"/>
      <c r="F31" s="61"/>
      <c r="G31" s="61"/>
      <c r="H31" s="68"/>
    </row>
    <row r="32" spans="1:8" ht="24" x14ac:dyDescent="0.25">
      <c r="A32" s="60">
        <v>11</v>
      </c>
      <c r="B32" s="61" t="s">
        <v>29</v>
      </c>
      <c r="C32" s="34" t="s">
        <v>30</v>
      </c>
      <c r="D32" s="61" t="s">
        <v>31</v>
      </c>
      <c r="E32" s="61" t="s">
        <v>77</v>
      </c>
      <c r="F32" s="61" t="s">
        <v>91</v>
      </c>
      <c r="G32" s="61" t="s">
        <v>14</v>
      </c>
      <c r="H32" s="67">
        <f>(1*7404/3101.7)*1.382</f>
        <v>3.2989418705870972</v>
      </c>
    </row>
    <row r="33" spans="1:8" ht="24" x14ac:dyDescent="0.25">
      <c r="A33" s="60"/>
      <c r="B33" s="61"/>
      <c r="C33" s="34" t="s">
        <v>27</v>
      </c>
      <c r="D33" s="61"/>
      <c r="E33" s="61"/>
      <c r="F33" s="61"/>
      <c r="G33" s="61"/>
      <c r="H33" s="71"/>
    </row>
    <row r="34" spans="1:8" ht="24" x14ac:dyDescent="0.25">
      <c r="A34" s="60">
        <v>12</v>
      </c>
      <c r="B34" s="61" t="s">
        <v>32</v>
      </c>
      <c r="C34" s="34" t="s">
        <v>33</v>
      </c>
      <c r="D34" s="61" t="s">
        <v>34</v>
      </c>
      <c r="E34" s="61" t="s">
        <v>77</v>
      </c>
      <c r="F34" s="61" t="s">
        <v>91</v>
      </c>
      <c r="G34" s="74" t="s">
        <v>14</v>
      </c>
      <c r="H34" s="36">
        <f>(37*91/3101.7)*1.382</f>
        <v>1.5002076280749266</v>
      </c>
    </row>
    <row r="35" spans="1:8" ht="24.75" thickBot="1" x14ac:dyDescent="0.3">
      <c r="A35" s="72"/>
      <c r="B35" s="73"/>
      <c r="C35" s="38" t="s">
        <v>27</v>
      </c>
      <c r="D35" s="73"/>
      <c r="E35" s="73"/>
      <c r="F35" s="73"/>
      <c r="G35" s="75"/>
      <c r="H35" s="27"/>
    </row>
    <row r="36" spans="1:8" x14ac:dyDescent="0.25">
      <c r="A36" s="69" t="s">
        <v>35</v>
      </c>
      <c r="B36" s="70"/>
      <c r="C36" s="70"/>
      <c r="D36" s="70"/>
      <c r="E36" s="70"/>
      <c r="F36" s="70"/>
      <c r="G36" s="70"/>
      <c r="H36" s="6"/>
    </row>
    <row r="37" spans="1:8" ht="12.75" thickBot="1" x14ac:dyDescent="0.3">
      <c r="A37" s="56" t="s">
        <v>74</v>
      </c>
      <c r="B37" s="57"/>
      <c r="C37" s="57"/>
      <c r="D37" s="57"/>
      <c r="E37" s="57"/>
      <c r="F37" s="57"/>
      <c r="G37" s="57"/>
      <c r="H37" s="2"/>
    </row>
    <row r="38" spans="1:8" ht="24" x14ac:dyDescent="0.25">
      <c r="A38" s="63">
        <v>13</v>
      </c>
      <c r="B38" s="64" t="s">
        <v>100</v>
      </c>
      <c r="C38" s="15" t="s">
        <v>7</v>
      </c>
      <c r="D38" s="64" t="s">
        <v>99</v>
      </c>
      <c r="E38" s="64" t="s">
        <v>77</v>
      </c>
      <c r="F38" s="64" t="s">
        <v>90</v>
      </c>
      <c r="G38" s="64" t="s">
        <v>14</v>
      </c>
      <c r="H38" s="76">
        <f>(1616*79.75/3101.7)*1.382</f>
        <v>57.42226263017055</v>
      </c>
    </row>
    <row r="39" spans="1:8" ht="36" x14ac:dyDescent="0.25">
      <c r="A39" s="60"/>
      <c r="B39" s="61"/>
      <c r="C39" s="4" t="s">
        <v>8</v>
      </c>
      <c r="D39" s="61"/>
      <c r="E39" s="61"/>
      <c r="F39" s="61"/>
      <c r="G39" s="61"/>
      <c r="H39" s="68"/>
    </row>
    <row r="40" spans="1:8" ht="47.25" customHeight="1" x14ac:dyDescent="0.25">
      <c r="A40" s="60">
        <v>14</v>
      </c>
      <c r="B40" s="61" t="s">
        <v>101</v>
      </c>
      <c r="C40" s="4" t="s">
        <v>7</v>
      </c>
      <c r="D40" s="61" t="s">
        <v>99</v>
      </c>
      <c r="E40" s="61" t="s">
        <v>77</v>
      </c>
      <c r="F40" s="61" t="s">
        <v>91</v>
      </c>
      <c r="G40" s="61" t="s">
        <v>14</v>
      </c>
      <c r="H40" s="77" t="s">
        <v>113</v>
      </c>
    </row>
    <row r="41" spans="1:8" ht="36" x14ac:dyDescent="0.25">
      <c r="A41" s="60"/>
      <c r="B41" s="61"/>
      <c r="C41" s="4" t="s">
        <v>15</v>
      </c>
      <c r="D41" s="61"/>
      <c r="E41" s="61"/>
      <c r="F41" s="61"/>
      <c r="G41" s="61"/>
      <c r="H41" s="78"/>
    </row>
    <row r="42" spans="1:8" ht="33.75" customHeight="1" x14ac:dyDescent="0.25">
      <c r="A42" s="60">
        <v>15</v>
      </c>
      <c r="B42" s="61" t="s">
        <v>103</v>
      </c>
      <c r="C42" s="4" t="s">
        <v>39</v>
      </c>
      <c r="D42" s="61" t="s">
        <v>42</v>
      </c>
      <c r="E42" s="61" t="s">
        <v>77</v>
      </c>
      <c r="F42" s="61" t="s">
        <v>90</v>
      </c>
      <c r="G42" s="61" t="s">
        <v>14</v>
      </c>
      <c r="H42" s="2" t="s">
        <v>114</v>
      </c>
    </row>
    <row r="43" spans="1:8" x14ac:dyDescent="0.25">
      <c r="A43" s="60"/>
      <c r="B43" s="61"/>
      <c r="C43" s="4" t="s">
        <v>40</v>
      </c>
      <c r="D43" s="61"/>
      <c r="E43" s="61"/>
      <c r="F43" s="61"/>
      <c r="G43" s="61"/>
      <c r="H43" s="23">
        <f>(1585*2136/3101.7)*1.382</f>
        <v>1508.4772608569494</v>
      </c>
    </row>
    <row r="44" spans="1:8" ht="24" x14ac:dyDescent="0.25">
      <c r="A44" s="60"/>
      <c r="B44" s="61"/>
      <c r="C44" s="4" t="s">
        <v>41</v>
      </c>
      <c r="D44" s="61"/>
      <c r="E44" s="61"/>
      <c r="F44" s="61"/>
      <c r="G44" s="61"/>
      <c r="H44" s="24" t="s">
        <v>120</v>
      </c>
    </row>
    <row r="45" spans="1:8" ht="24" x14ac:dyDescent="0.25">
      <c r="A45" s="60"/>
      <c r="B45" s="61"/>
      <c r="C45" s="4" t="s">
        <v>37</v>
      </c>
      <c r="D45" s="61"/>
      <c r="E45" s="61"/>
      <c r="F45" s="61"/>
      <c r="G45" s="61"/>
      <c r="H45" s="23">
        <f>(40*1043/3101.7)*1.382</f>
        <v>18.588851275107199</v>
      </c>
    </row>
    <row r="46" spans="1:8" ht="36" x14ac:dyDescent="0.25">
      <c r="A46" s="60"/>
      <c r="B46" s="61"/>
      <c r="C46" s="4" t="s">
        <v>38</v>
      </c>
      <c r="D46" s="61"/>
      <c r="E46" s="61"/>
      <c r="F46" s="61"/>
      <c r="G46" s="61"/>
      <c r="H46" s="6"/>
    </row>
    <row r="47" spans="1:8" ht="47.25" customHeight="1" x14ac:dyDescent="0.25">
      <c r="A47" s="60">
        <v>16</v>
      </c>
      <c r="B47" s="61" t="s">
        <v>43</v>
      </c>
      <c r="C47" s="4" t="s">
        <v>44</v>
      </c>
      <c r="D47" s="61" t="s">
        <v>45</v>
      </c>
      <c r="E47" s="61" t="s">
        <v>102</v>
      </c>
      <c r="F47" s="61" t="s">
        <v>90</v>
      </c>
      <c r="G47" s="61" t="s">
        <v>36</v>
      </c>
      <c r="H47" s="77" t="s">
        <v>113</v>
      </c>
    </row>
    <row r="48" spans="1:8" ht="36.75" thickBot="1" x14ac:dyDescent="0.3">
      <c r="A48" s="90"/>
      <c r="B48" s="91"/>
      <c r="C48" s="47" t="s">
        <v>15</v>
      </c>
      <c r="D48" s="91"/>
      <c r="E48" s="91"/>
      <c r="F48" s="91"/>
      <c r="G48" s="91"/>
      <c r="H48" s="87"/>
    </row>
    <row r="49" spans="1:8" ht="12" customHeight="1" thickBot="1" x14ac:dyDescent="0.3">
      <c r="A49" s="88" t="s">
        <v>47</v>
      </c>
      <c r="B49" s="89"/>
      <c r="C49" s="89"/>
      <c r="D49" s="89"/>
      <c r="E49" s="89"/>
      <c r="F49" s="89"/>
      <c r="G49" s="48"/>
      <c r="H49" s="49"/>
    </row>
    <row r="50" spans="1:8" ht="36.75" customHeight="1" x14ac:dyDescent="0.25">
      <c r="A50" s="63">
        <v>17</v>
      </c>
      <c r="B50" s="64" t="s">
        <v>48</v>
      </c>
      <c r="C50" s="15" t="s">
        <v>39</v>
      </c>
      <c r="D50" s="64" t="s">
        <v>46</v>
      </c>
      <c r="E50" s="64" t="s">
        <v>77</v>
      </c>
      <c r="F50" s="64" t="s">
        <v>90</v>
      </c>
      <c r="G50" s="64" t="s">
        <v>14</v>
      </c>
      <c r="H50" s="26" t="s">
        <v>119</v>
      </c>
    </row>
    <row r="51" spans="1:8" x14ac:dyDescent="0.25">
      <c r="A51" s="60"/>
      <c r="B51" s="61"/>
      <c r="C51" s="4" t="s">
        <v>40</v>
      </c>
      <c r="D51" s="61"/>
      <c r="E51" s="61"/>
      <c r="F51" s="61"/>
      <c r="G51" s="61"/>
      <c r="H51" s="23">
        <f>(319*1585/3101.7)*1.382</f>
        <v>225.2828868040107</v>
      </c>
    </row>
    <row r="52" spans="1:8" ht="24" x14ac:dyDescent="0.25">
      <c r="A52" s="60"/>
      <c r="B52" s="61"/>
      <c r="C52" s="4" t="s">
        <v>41</v>
      </c>
      <c r="D52" s="61"/>
      <c r="E52" s="61"/>
      <c r="F52" s="61"/>
      <c r="G52" s="61"/>
      <c r="H52" s="24" t="s">
        <v>120</v>
      </c>
    </row>
    <row r="53" spans="1:8" ht="24" x14ac:dyDescent="0.25">
      <c r="A53" s="60"/>
      <c r="B53" s="61"/>
      <c r="C53" s="4" t="s">
        <v>49</v>
      </c>
      <c r="D53" s="61"/>
      <c r="E53" s="61"/>
      <c r="F53" s="61"/>
      <c r="G53" s="61"/>
      <c r="H53" s="23">
        <f>(39*1043/3101.7)*1.382</f>
        <v>18.12412999322952</v>
      </c>
    </row>
    <row r="54" spans="1:8" ht="24.75" thickBot="1" x14ac:dyDescent="0.3">
      <c r="A54" s="72"/>
      <c r="B54" s="73"/>
      <c r="C54" s="12" t="s">
        <v>50</v>
      </c>
      <c r="D54" s="73"/>
      <c r="E54" s="73"/>
      <c r="F54" s="73"/>
      <c r="G54" s="73"/>
      <c r="H54" s="27"/>
    </row>
    <row r="55" spans="1:8" ht="12" customHeight="1" thickBot="1" x14ac:dyDescent="0.3">
      <c r="A55" s="79" t="s">
        <v>86</v>
      </c>
      <c r="B55" s="80"/>
      <c r="C55" s="80"/>
      <c r="D55" s="80"/>
      <c r="E55" s="80"/>
      <c r="F55" s="80"/>
      <c r="G55" s="25"/>
      <c r="H55" s="24"/>
    </row>
    <row r="56" spans="1:8" ht="47.25" customHeight="1" x14ac:dyDescent="0.25">
      <c r="A56" s="63">
        <v>18</v>
      </c>
      <c r="B56" s="64" t="s">
        <v>51</v>
      </c>
      <c r="C56" s="15" t="s">
        <v>52</v>
      </c>
      <c r="D56" s="64" t="s">
        <v>54</v>
      </c>
      <c r="E56" s="64" t="s">
        <v>77</v>
      </c>
      <c r="F56" s="64" t="s">
        <v>98</v>
      </c>
      <c r="G56" s="64" t="s">
        <v>55</v>
      </c>
      <c r="H56" s="76">
        <f>(30*1070/3101.7)*1.382</f>
        <v>14.302543766321696</v>
      </c>
    </row>
    <row r="57" spans="1:8" x14ac:dyDescent="0.25">
      <c r="A57" s="60"/>
      <c r="B57" s="61"/>
      <c r="C57" s="4" t="s">
        <v>53</v>
      </c>
      <c r="D57" s="61"/>
      <c r="E57" s="61"/>
      <c r="F57" s="61"/>
      <c r="G57" s="61"/>
      <c r="H57" s="68"/>
    </row>
    <row r="58" spans="1:8" ht="63" customHeight="1" x14ac:dyDescent="0.25">
      <c r="A58" s="60">
        <v>19</v>
      </c>
      <c r="B58" s="61" t="s">
        <v>56</v>
      </c>
      <c r="C58" s="4" t="s">
        <v>57</v>
      </c>
      <c r="D58" s="61" t="s">
        <v>106</v>
      </c>
      <c r="E58" s="61" t="s">
        <v>77</v>
      </c>
      <c r="F58" s="61" t="s">
        <v>98</v>
      </c>
      <c r="G58" s="61" t="s">
        <v>55</v>
      </c>
      <c r="H58" s="2" t="s">
        <v>115</v>
      </c>
    </row>
    <row r="59" spans="1:8" ht="36.75" thickBot="1" x14ac:dyDescent="0.3">
      <c r="A59" s="90"/>
      <c r="B59" s="91"/>
      <c r="C59" s="52" t="s">
        <v>53</v>
      </c>
      <c r="D59" s="91"/>
      <c r="E59" s="91"/>
      <c r="F59" s="91"/>
      <c r="G59" s="91"/>
      <c r="H59" s="24" t="s">
        <v>116</v>
      </c>
    </row>
    <row r="60" spans="1:8" ht="13.5" customHeight="1" thickBot="1" x14ac:dyDescent="0.3">
      <c r="A60" s="88" t="s">
        <v>19</v>
      </c>
      <c r="B60" s="89"/>
      <c r="C60" s="89"/>
      <c r="D60" s="89"/>
      <c r="E60" s="89"/>
      <c r="F60" s="89"/>
      <c r="G60" s="89"/>
      <c r="H60" s="49"/>
    </row>
    <row r="61" spans="1:8" ht="35.25" customHeight="1" x14ac:dyDescent="0.25">
      <c r="A61" s="63">
        <v>20</v>
      </c>
      <c r="B61" s="64" t="s">
        <v>58</v>
      </c>
      <c r="C61" s="15" t="s">
        <v>59</v>
      </c>
      <c r="D61" s="64" t="s">
        <v>60</v>
      </c>
      <c r="E61" s="64" t="s">
        <v>77</v>
      </c>
      <c r="F61" s="64" t="s">
        <v>91</v>
      </c>
      <c r="G61" s="64" t="s">
        <v>14</v>
      </c>
      <c r="H61" s="76">
        <f>(15.675*857/3101.7)*1.382</f>
        <v>5.9854474804139661</v>
      </c>
    </row>
    <row r="62" spans="1:8" ht="24" x14ac:dyDescent="0.25">
      <c r="A62" s="60"/>
      <c r="B62" s="61"/>
      <c r="C62" s="4" t="s">
        <v>27</v>
      </c>
      <c r="D62" s="61"/>
      <c r="E62" s="61"/>
      <c r="F62" s="61"/>
      <c r="G62" s="61"/>
      <c r="H62" s="68"/>
    </row>
    <row r="63" spans="1:8" ht="47.25" customHeight="1" x14ac:dyDescent="0.25">
      <c r="A63" s="60">
        <v>21</v>
      </c>
      <c r="B63" s="61" t="s">
        <v>104</v>
      </c>
      <c r="C63" s="4" t="s">
        <v>59</v>
      </c>
      <c r="D63" s="61" t="s">
        <v>61</v>
      </c>
      <c r="E63" s="61" t="s">
        <v>77</v>
      </c>
      <c r="F63" s="61" t="s">
        <v>91</v>
      </c>
      <c r="G63" s="61" t="s">
        <v>14</v>
      </c>
      <c r="H63" s="77" t="s">
        <v>117</v>
      </c>
    </row>
    <row r="64" spans="1:8" ht="24" x14ac:dyDescent="0.25">
      <c r="A64" s="60"/>
      <c r="B64" s="61"/>
      <c r="C64" s="4" t="s">
        <v>27</v>
      </c>
      <c r="D64" s="61"/>
      <c r="E64" s="61"/>
      <c r="F64" s="61"/>
      <c r="G64" s="61"/>
      <c r="H64" s="78"/>
    </row>
    <row r="65" spans="1:8" ht="26.25" customHeight="1" x14ac:dyDescent="0.25">
      <c r="A65" s="60">
        <v>22</v>
      </c>
      <c r="B65" s="61" t="s">
        <v>62</v>
      </c>
      <c r="C65" s="4" t="s">
        <v>33</v>
      </c>
      <c r="D65" s="61" t="s">
        <v>105</v>
      </c>
      <c r="E65" s="61" t="s">
        <v>77</v>
      </c>
      <c r="F65" s="61" t="s">
        <v>98</v>
      </c>
      <c r="G65" s="61" t="s">
        <v>14</v>
      </c>
      <c r="H65" s="67">
        <f>(15.675*7180/3101.7)*1.382</f>
        <v>50.146456136957156</v>
      </c>
    </row>
    <row r="66" spans="1:8" ht="24" x14ac:dyDescent="0.25">
      <c r="A66" s="60"/>
      <c r="B66" s="61"/>
      <c r="C66" s="4" t="s">
        <v>22</v>
      </c>
      <c r="D66" s="61"/>
      <c r="E66" s="61"/>
      <c r="F66" s="61"/>
      <c r="G66" s="61"/>
      <c r="H66" s="71"/>
    </row>
    <row r="67" spans="1:8" ht="24.75" thickBot="1" x14ac:dyDescent="0.3">
      <c r="A67" s="72"/>
      <c r="B67" s="73"/>
      <c r="C67" s="12" t="s">
        <v>63</v>
      </c>
      <c r="D67" s="73"/>
      <c r="E67" s="73"/>
      <c r="F67" s="73"/>
      <c r="G67" s="73"/>
      <c r="H67" s="85"/>
    </row>
    <row r="68" spans="1:8" ht="12" customHeight="1" thickBot="1" x14ac:dyDescent="0.3">
      <c r="A68" s="79" t="s">
        <v>64</v>
      </c>
      <c r="B68" s="80"/>
      <c r="C68" s="80"/>
      <c r="D68" s="80"/>
      <c r="E68" s="80"/>
      <c r="F68" s="80"/>
      <c r="G68" s="25"/>
      <c r="H68" s="24"/>
    </row>
    <row r="69" spans="1:8" ht="48" x14ac:dyDescent="0.25">
      <c r="A69" s="63">
        <v>23</v>
      </c>
      <c r="B69" s="64" t="s">
        <v>65</v>
      </c>
      <c r="C69" s="15" t="s">
        <v>66</v>
      </c>
      <c r="D69" s="15" t="s">
        <v>68</v>
      </c>
      <c r="E69" s="64" t="s">
        <v>77</v>
      </c>
      <c r="F69" s="64" t="s">
        <v>90</v>
      </c>
      <c r="G69" s="64" t="s">
        <v>14</v>
      </c>
      <c r="H69" s="76" t="s">
        <v>121</v>
      </c>
    </row>
    <row r="70" spans="1:8" ht="60" x14ac:dyDescent="0.25">
      <c r="A70" s="60"/>
      <c r="B70" s="61"/>
      <c r="C70" s="4" t="s">
        <v>22</v>
      </c>
      <c r="D70" s="4" t="s">
        <v>69</v>
      </c>
      <c r="E70" s="61"/>
      <c r="F70" s="61"/>
      <c r="G70" s="61"/>
      <c r="H70" s="71"/>
    </row>
    <row r="71" spans="1:8" ht="24.75" thickBot="1" x14ac:dyDescent="0.3">
      <c r="A71" s="72"/>
      <c r="B71" s="73"/>
      <c r="C71" s="12" t="s">
        <v>67</v>
      </c>
      <c r="D71" s="28"/>
      <c r="E71" s="73"/>
      <c r="F71" s="73"/>
      <c r="G71" s="73"/>
      <c r="H71" s="85"/>
    </row>
    <row r="72" spans="1:8" x14ac:dyDescent="0.25">
      <c r="B72" s="29" t="s">
        <v>107</v>
      </c>
      <c r="C72" s="30"/>
      <c r="D72" s="29"/>
      <c r="E72" s="29"/>
      <c r="F72" s="29"/>
      <c r="G72" s="29"/>
      <c r="H72" s="31"/>
    </row>
    <row r="73" spans="1:8" x14ac:dyDescent="0.25">
      <c r="A73" s="86" t="s">
        <v>110</v>
      </c>
      <c r="B73" s="86"/>
      <c r="C73" s="86"/>
      <c r="D73" s="29"/>
      <c r="E73" s="29"/>
      <c r="F73" s="29"/>
      <c r="G73" s="29"/>
      <c r="H73" s="31"/>
    </row>
    <row r="74" spans="1:8" x14ac:dyDescent="0.25">
      <c r="A74" s="86" t="s">
        <v>108</v>
      </c>
      <c r="B74" s="86"/>
      <c r="C74" s="86"/>
      <c r="D74" s="29"/>
      <c r="E74" s="29"/>
      <c r="F74" s="29"/>
      <c r="G74" s="29"/>
      <c r="H74" s="31"/>
    </row>
    <row r="75" spans="1:8" x14ac:dyDescent="0.25">
      <c r="A75" s="86" t="s">
        <v>109</v>
      </c>
      <c r="B75" s="86"/>
      <c r="C75" s="86"/>
      <c r="D75" s="29"/>
      <c r="E75" s="29"/>
      <c r="F75" s="29"/>
      <c r="G75" s="29"/>
      <c r="H75" s="31"/>
    </row>
    <row r="76" spans="1:8" x14ac:dyDescent="0.25">
      <c r="B76" s="29"/>
      <c r="C76" s="30"/>
      <c r="D76" s="29"/>
      <c r="E76" s="29"/>
      <c r="F76" s="29"/>
      <c r="G76" s="29"/>
      <c r="H76" s="31"/>
    </row>
    <row r="77" spans="1:8" ht="62.25" customHeight="1" x14ac:dyDescent="0.25">
      <c r="B77" s="82"/>
      <c r="C77" s="82"/>
      <c r="D77" s="82"/>
      <c r="E77" s="82"/>
      <c r="F77" s="82"/>
      <c r="G77" s="82"/>
      <c r="H77" s="82"/>
    </row>
    <row r="78" spans="1:8" ht="47.25" customHeight="1" x14ac:dyDescent="0.25">
      <c r="B78" s="83"/>
      <c r="C78" s="83"/>
      <c r="D78" s="83"/>
      <c r="E78" s="83"/>
      <c r="F78" s="83"/>
      <c r="G78" s="83"/>
      <c r="H78" s="83"/>
    </row>
    <row r="79" spans="1:8" x14ac:dyDescent="0.25">
      <c r="B79" s="29"/>
      <c r="C79" s="30"/>
      <c r="D79" s="29"/>
      <c r="E79" s="29"/>
      <c r="F79" s="29"/>
      <c r="G79" s="29"/>
      <c r="H79" s="31"/>
    </row>
    <row r="80" spans="1:8" x14ac:dyDescent="0.25">
      <c r="B80" s="29"/>
      <c r="C80" s="30"/>
      <c r="D80" s="29"/>
      <c r="E80" s="29"/>
      <c r="F80" s="29"/>
      <c r="G80" s="29"/>
      <c r="H80" s="31"/>
    </row>
    <row r="81" spans="2:8" ht="62.25" customHeight="1" x14ac:dyDescent="0.25">
      <c r="B81" s="84"/>
      <c r="C81" s="84"/>
      <c r="D81" s="84"/>
      <c r="E81" s="84"/>
      <c r="F81" s="84"/>
      <c r="G81" s="84"/>
      <c r="H81" s="84"/>
    </row>
    <row r="82" spans="2:8" ht="67.5" customHeight="1" x14ac:dyDescent="0.25">
      <c r="B82" s="84"/>
      <c r="C82" s="84"/>
      <c r="D82" s="84"/>
      <c r="E82" s="84"/>
      <c r="F82" s="84"/>
      <c r="G82" s="84"/>
      <c r="H82" s="84"/>
    </row>
    <row r="83" spans="2:8" ht="15" customHeight="1" x14ac:dyDescent="0.25">
      <c r="B83" s="84"/>
      <c r="C83" s="84"/>
      <c r="D83" s="84"/>
      <c r="E83" s="84"/>
      <c r="F83" s="84"/>
      <c r="G83" s="84"/>
      <c r="H83" s="84"/>
    </row>
    <row r="84" spans="2:8" ht="81.75" customHeight="1" x14ac:dyDescent="0.25">
      <c r="B84" s="84"/>
      <c r="C84" s="84"/>
      <c r="D84" s="84"/>
      <c r="E84" s="84"/>
      <c r="F84" s="84"/>
      <c r="G84" s="84"/>
      <c r="H84" s="84"/>
    </row>
    <row r="85" spans="2:8" x14ac:dyDescent="0.25">
      <c r="B85" s="81"/>
      <c r="C85" s="81"/>
      <c r="D85" s="81"/>
      <c r="E85" s="81"/>
      <c r="F85" s="81"/>
      <c r="G85" s="81"/>
      <c r="H85" s="81"/>
    </row>
  </sheetData>
  <mergeCells count="154"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A73:C73"/>
    <mergeCell ref="A74:C74"/>
    <mergeCell ref="A75:C75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F2:H2"/>
    <mergeCell ref="F3:H3"/>
    <mergeCell ref="F4:H4"/>
    <mergeCell ref="F5:H5"/>
    <mergeCell ref="F6:H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5"/>
  <sheetViews>
    <sheetView tabSelected="1" workbookViewId="0">
      <selection activeCell="A8" sqref="A8:H8"/>
    </sheetView>
  </sheetViews>
  <sheetFormatPr defaultRowHeight="12" x14ac:dyDescent="0.25"/>
  <cols>
    <col min="1" max="1" width="2.7109375" style="1" customWidth="1"/>
    <col min="2" max="2" width="12.140625" style="1" customWidth="1"/>
    <col min="3" max="3" width="25.28515625" style="32" customWidth="1"/>
    <col min="4" max="7" width="12.140625" style="1" customWidth="1"/>
    <col min="8" max="8" width="12.140625" style="33" customWidth="1"/>
    <col min="9" max="16384" width="9.140625" style="1"/>
  </cols>
  <sheetData>
    <row r="2" spans="1:8" x14ac:dyDescent="0.25">
      <c r="F2" s="53" t="s">
        <v>124</v>
      </c>
      <c r="G2" s="53"/>
      <c r="H2" s="53"/>
    </row>
    <row r="3" spans="1:8" ht="15" customHeight="1" x14ac:dyDescent="0.25">
      <c r="F3" s="54" t="s">
        <v>125</v>
      </c>
      <c r="G3" s="54"/>
      <c r="H3" s="54"/>
    </row>
    <row r="4" spans="1:8" ht="15" customHeight="1" x14ac:dyDescent="0.25">
      <c r="F4" s="53" t="s">
        <v>122</v>
      </c>
      <c r="G4" s="53"/>
      <c r="H4" s="53"/>
    </row>
    <row r="5" spans="1:8" ht="15" customHeight="1" x14ac:dyDescent="0.25">
      <c r="F5" s="53" t="s">
        <v>126</v>
      </c>
      <c r="G5" s="53"/>
      <c r="H5" s="53"/>
    </row>
    <row r="6" spans="1:8" x14ac:dyDescent="0.25">
      <c r="F6" s="55" t="s">
        <v>123</v>
      </c>
      <c r="G6" s="55"/>
      <c r="H6" s="55"/>
    </row>
    <row r="8" spans="1:8" ht="67.5" customHeight="1" thickBot="1" x14ac:dyDescent="0.3">
      <c r="A8" s="62" t="s">
        <v>132</v>
      </c>
      <c r="B8" s="62"/>
      <c r="C8" s="62"/>
      <c r="D8" s="62"/>
      <c r="E8" s="62"/>
      <c r="F8" s="62"/>
      <c r="G8" s="62"/>
      <c r="H8" s="62"/>
    </row>
    <row r="9" spans="1:8" x14ac:dyDescent="0.25">
      <c r="A9" s="63" t="s">
        <v>72</v>
      </c>
      <c r="B9" s="64" t="s">
        <v>0</v>
      </c>
      <c r="C9" s="64" t="s">
        <v>1</v>
      </c>
      <c r="D9" s="64" t="s">
        <v>70</v>
      </c>
      <c r="E9" s="64" t="s">
        <v>2</v>
      </c>
      <c r="F9" s="64" t="s">
        <v>3</v>
      </c>
      <c r="G9" s="64" t="s">
        <v>4</v>
      </c>
      <c r="H9" s="65" t="s">
        <v>71</v>
      </c>
    </row>
    <row r="10" spans="1:8" ht="119.25" customHeight="1" x14ac:dyDescent="0.25">
      <c r="A10" s="60"/>
      <c r="B10" s="61"/>
      <c r="C10" s="61"/>
      <c r="D10" s="61"/>
      <c r="E10" s="61"/>
      <c r="F10" s="61"/>
      <c r="G10" s="61"/>
      <c r="H10" s="66"/>
    </row>
    <row r="11" spans="1:8" ht="12.75" thickBot="1" x14ac:dyDescent="0.3">
      <c r="A11" s="56" t="s">
        <v>73</v>
      </c>
      <c r="B11" s="57"/>
      <c r="C11" s="57"/>
      <c r="D11" s="57"/>
      <c r="E11" s="57"/>
      <c r="F11" s="57"/>
      <c r="G11" s="57"/>
      <c r="H11" s="21"/>
    </row>
    <row r="12" spans="1:8" x14ac:dyDescent="0.25">
      <c r="A12" s="58" t="s">
        <v>111</v>
      </c>
      <c r="B12" s="59"/>
      <c r="C12" s="59"/>
      <c r="D12" s="59"/>
      <c r="E12" s="59"/>
      <c r="F12" s="59"/>
      <c r="G12" s="59"/>
      <c r="H12" s="3"/>
    </row>
    <row r="13" spans="1:8" ht="24" x14ac:dyDescent="0.25">
      <c r="A13" s="60" t="s">
        <v>5</v>
      </c>
      <c r="B13" s="61" t="s">
        <v>6</v>
      </c>
      <c r="C13" s="4" t="s">
        <v>7</v>
      </c>
      <c r="D13" s="61" t="s">
        <v>9</v>
      </c>
      <c r="E13" s="61" t="s">
        <v>77</v>
      </c>
      <c r="F13" s="61" t="s">
        <v>90</v>
      </c>
      <c r="G13" s="61" t="s">
        <v>10</v>
      </c>
      <c r="H13" s="7">
        <f>(48*5440/4034.1)*1.382</f>
        <v>89.454361567635914</v>
      </c>
    </row>
    <row r="14" spans="1:8" ht="72" x14ac:dyDescent="0.25">
      <c r="A14" s="60"/>
      <c r="B14" s="61"/>
      <c r="C14" s="4" t="s">
        <v>8</v>
      </c>
      <c r="D14" s="61"/>
      <c r="E14" s="61"/>
      <c r="F14" s="61"/>
      <c r="G14" s="61"/>
      <c r="H14" s="22" t="s">
        <v>118</v>
      </c>
    </row>
    <row r="15" spans="1:8" ht="24" x14ac:dyDescent="0.25">
      <c r="A15" s="60" t="s">
        <v>11</v>
      </c>
      <c r="B15" s="61" t="s">
        <v>12</v>
      </c>
      <c r="C15" s="4" t="s">
        <v>7</v>
      </c>
      <c r="D15" s="61" t="s">
        <v>13</v>
      </c>
      <c r="E15" s="61" t="s">
        <v>77</v>
      </c>
      <c r="F15" s="61" t="s">
        <v>90</v>
      </c>
      <c r="G15" s="61" t="s">
        <v>14</v>
      </c>
      <c r="H15" s="67">
        <f>(32*2136/4034.1)*1.382</f>
        <v>23.415994645645867</v>
      </c>
    </row>
    <row r="16" spans="1:8" ht="36" x14ac:dyDescent="0.25">
      <c r="A16" s="60"/>
      <c r="B16" s="61"/>
      <c r="C16" s="4" t="s">
        <v>8</v>
      </c>
      <c r="D16" s="61"/>
      <c r="E16" s="61"/>
      <c r="F16" s="61"/>
      <c r="G16" s="61"/>
      <c r="H16" s="68"/>
    </row>
    <row r="17" spans="1:8" ht="96" x14ac:dyDescent="0.25">
      <c r="A17" s="8">
        <v>3</v>
      </c>
      <c r="B17" s="4" t="s">
        <v>76</v>
      </c>
      <c r="C17" s="4" t="s">
        <v>78</v>
      </c>
      <c r="D17" s="4" t="s">
        <v>82</v>
      </c>
      <c r="E17" s="4" t="s">
        <v>75</v>
      </c>
      <c r="F17" s="4" t="s">
        <v>98</v>
      </c>
      <c r="G17" s="61" t="s">
        <v>79</v>
      </c>
      <c r="H17" s="9" t="s">
        <v>112</v>
      </c>
    </row>
    <row r="18" spans="1:8" ht="96" x14ac:dyDescent="0.25">
      <c r="A18" s="8">
        <v>4</v>
      </c>
      <c r="B18" s="4" t="s">
        <v>80</v>
      </c>
      <c r="C18" s="4" t="s">
        <v>81</v>
      </c>
      <c r="D18" s="4" t="s">
        <v>82</v>
      </c>
      <c r="E18" s="4" t="s">
        <v>75</v>
      </c>
      <c r="F18" s="4" t="s">
        <v>98</v>
      </c>
      <c r="G18" s="61"/>
      <c r="H18" s="10" t="s">
        <v>113</v>
      </c>
    </row>
    <row r="19" spans="1:8" ht="84.75" thickBot="1" x14ac:dyDescent="0.3">
      <c r="A19" s="50">
        <v>5</v>
      </c>
      <c r="B19" s="47" t="s">
        <v>83</v>
      </c>
      <c r="C19" s="47" t="s">
        <v>84</v>
      </c>
      <c r="D19" s="47" t="s">
        <v>95</v>
      </c>
      <c r="E19" s="47" t="s">
        <v>85</v>
      </c>
      <c r="F19" s="47" t="s">
        <v>98</v>
      </c>
      <c r="G19" s="47" t="s">
        <v>79</v>
      </c>
      <c r="H19" s="44" t="s">
        <v>113</v>
      </c>
    </row>
    <row r="20" spans="1:8" ht="12.75" thickBot="1" x14ac:dyDescent="0.3">
      <c r="A20" s="88" t="s">
        <v>86</v>
      </c>
      <c r="B20" s="89"/>
      <c r="C20" s="89"/>
      <c r="D20" s="89"/>
      <c r="E20" s="89"/>
      <c r="F20" s="89"/>
      <c r="G20" s="48"/>
      <c r="H20" s="49"/>
    </row>
    <row r="21" spans="1:8" x14ac:dyDescent="0.25">
      <c r="A21" s="92">
        <v>6</v>
      </c>
      <c r="B21" s="93" t="s">
        <v>87</v>
      </c>
      <c r="C21" s="51" t="s">
        <v>16</v>
      </c>
      <c r="D21" s="93" t="s">
        <v>89</v>
      </c>
      <c r="E21" s="93" t="s">
        <v>77</v>
      </c>
      <c r="F21" s="93" t="s">
        <v>91</v>
      </c>
      <c r="G21" s="93" t="s">
        <v>18</v>
      </c>
      <c r="H21" s="71">
        <f>(28*1070/4034.1)*1.382</f>
        <v>10.263682110012146</v>
      </c>
    </row>
    <row r="22" spans="1:8" ht="24" x14ac:dyDescent="0.25">
      <c r="A22" s="60"/>
      <c r="B22" s="61"/>
      <c r="C22" s="4" t="s">
        <v>17</v>
      </c>
      <c r="D22" s="61"/>
      <c r="E22" s="61"/>
      <c r="F22" s="61"/>
      <c r="G22" s="61"/>
      <c r="H22" s="71"/>
    </row>
    <row r="23" spans="1:8" ht="24" x14ac:dyDescent="0.25">
      <c r="A23" s="60"/>
      <c r="B23" s="61"/>
      <c r="C23" s="4" t="s">
        <v>88</v>
      </c>
      <c r="D23" s="61"/>
      <c r="E23" s="61"/>
      <c r="F23" s="61"/>
      <c r="G23" s="61"/>
      <c r="H23" s="68"/>
    </row>
    <row r="24" spans="1:8" ht="84" x14ac:dyDescent="0.25">
      <c r="A24" s="8">
        <v>7</v>
      </c>
      <c r="B24" s="4" t="s">
        <v>92</v>
      </c>
      <c r="C24" s="4" t="s">
        <v>93</v>
      </c>
      <c r="D24" s="4" t="s">
        <v>94</v>
      </c>
      <c r="E24" s="4" t="s">
        <v>75</v>
      </c>
      <c r="F24" s="4" t="s">
        <v>98</v>
      </c>
      <c r="G24" s="4" t="s">
        <v>79</v>
      </c>
      <c r="H24" s="9" t="s">
        <v>129</v>
      </c>
    </row>
    <row r="25" spans="1:8" ht="84" x14ac:dyDescent="0.25">
      <c r="A25" s="8">
        <v>8</v>
      </c>
      <c r="B25" s="4" t="s">
        <v>96</v>
      </c>
      <c r="C25" s="4" t="s">
        <v>97</v>
      </c>
      <c r="D25" s="4" t="s">
        <v>94</v>
      </c>
      <c r="E25" s="4" t="s">
        <v>85</v>
      </c>
      <c r="F25" s="4" t="s">
        <v>98</v>
      </c>
      <c r="G25" s="4" t="s">
        <v>79</v>
      </c>
      <c r="H25" s="10" t="s">
        <v>127</v>
      </c>
    </row>
    <row r="26" spans="1:8" ht="12.75" thickBot="1" x14ac:dyDescent="0.3">
      <c r="A26" s="56" t="s">
        <v>19</v>
      </c>
      <c r="B26" s="57"/>
      <c r="C26" s="57"/>
      <c r="D26" s="57"/>
      <c r="E26" s="57"/>
      <c r="F26" s="57"/>
      <c r="G26" s="14"/>
      <c r="H26" s="21"/>
    </row>
    <row r="27" spans="1:8" ht="24" x14ac:dyDescent="0.25">
      <c r="A27" s="63">
        <v>9</v>
      </c>
      <c r="B27" s="64" t="s">
        <v>20</v>
      </c>
      <c r="C27" s="35" t="s">
        <v>21</v>
      </c>
      <c r="D27" s="64" t="s">
        <v>24</v>
      </c>
      <c r="E27" s="64" t="s">
        <v>77</v>
      </c>
      <c r="F27" s="64" t="s">
        <v>90</v>
      </c>
      <c r="G27" s="64" t="s">
        <v>14</v>
      </c>
      <c r="H27" s="16">
        <f>(8.9*7404/4034.1)*1.382</f>
        <v>22.57448233806797</v>
      </c>
    </row>
    <row r="28" spans="1:8" ht="24" x14ac:dyDescent="0.25">
      <c r="A28" s="60"/>
      <c r="B28" s="61"/>
      <c r="C28" s="34" t="s">
        <v>22</v>
      </c>
      <c r="D28" s="61"/>
      <c r="E28" s="61"/>
      <c r="F28" s="61"/>
      <c r="G28" s="61"/>
      <c r="H28" s="9">
        <f>(4*720/4034.1)*1.382</f>
        <v>0.98662898787833719</v>
      </c>
    </row>
    <row r="29" spans="1:8" ht="24" x14ac:dyDescent="0.25">
      <c r="A29" s="60"/>
      <c r="B29" s="61"/>
      <c r="C29" s="34" t="s">
        <v>23</v>
      </c>
      <c r="D29" s="61"/>
      <c r="E29" s="61"/>
      <c r="F29" s="61"/>
      <c r="G29" s="61"/>
      <c r="H29" s="37">
        <f>(4*2300/4034.1)*1.382</f>
        <v>3.1517314890557993</v>
      </c>
    </row>
    <row r="30" spans="1:8" ht="24" x14ac:dyDescent="0.25">
      <c r="A30" s="60">
        <v>10</v>
      </c>
      <c r="B30" s="61" t="s">
        <v>25</v>
      </c>
      <c r="C30" s="34" t="s">
        <v>26</v>
      </c>
      <c r="D30" s="61" t="s">
        <v>28</v>
      </c>
      <c r="E30" s="61" t="s">
        <v>77</v>
      </c>
      <c r="F30" s="61" t="s">
        <v>91</v>
      </c>
      <c r="G30" s="61" t="s">
        <v>14</v>
      </c>
      <c r="H30" s="67" t="s">
        <v>121</v>
      </c>
    </row>
    <row r="31" spans="1:8" ht="24" x14ac:dyDescent="0.25">
      <c r="A31" s="60"/>
      <c r="B31" s="61"/>
      <c r="C31" s="34" t="s">
        <v>27</v>
      </c>
      <c r="D31" s="61"/>
      <c r="E31" s="61"/>
      <c r="F31" s="61"/>
      <c r="G31" s="61"/>
      <c r="H31" s="68"/>
    </row>
    <row r="32" spans="1:8" ht="24" x14ac:dyDescent="0.25">
      <c r="A32" s="60">
        <v>11</v>
      </c>
      <c r="B32" s="61" t="s">
        <v>29</v>
      </c>
      <c r="C32" s="34" t="s">
        <v>30</v>
      </c>
      <c r="D32" s="61" t="s">
        <v>31</v>
      </c>
      <c r="E32" s="61" t="s">
        <v>77</v>
      </c>
      <c r="F32" s="61" t="s">
        <v>91</v>
      </c>
      <c r="G32" s="61" t="s">
        <v>14</v>
      </c>
      <c r="H32" s="67">
        <f>(1*7404/4034.1)*1.382</f>
        <v>2.5364586896705585</v>
      </c>
    </row>
    <row r="33" spans="1:8" ht="24" x14ac:dyDescent="0.25">
      <c r="A33" s="60"/>
      <c r="B33" s="61"/>
      <c r="C33" s="34" t="s">
        <v>27</v>
      </c>
      <c r="D33" s="61"/>
      <c r="E33" s="61"/>
      <c r="F33" s="61"/>
      <c r="G33" s="61"/>
      <c r="H33" s="71"/>
    </row>
    <row r="34" spans="1:8" ht="24" x14ac:dyDescent="0.25">
      <c r="A34" s="60">
        <v>12</v>
      </c>
      <c r="B34" s="61" t="s">
        <v>32</v>
      </c>
      <c r="C34" s="34" t="s">
        <v>33</v>
      </c>
      <c r="D34" s="61" t="s">
        <v>34</v>
      </c>
      <c r="E34" s="61" t="s">
        <v>77</v>
      </c>
      <c r="F34" s="61" t="s">
        <v>91</v>
      </c>
      <c r="G34" s="74" t="s">
        <v>14</v>
      </c>
      <c r="H34" s="36">
        <f>(29.6*91/4034.1)*1.382</f>
        <v>0.92277216727398914</v>
      </c>
    </row>
    <row r="35" spans="1:8" ht="24.75" thickBot="1" x14ac:dyDescent="0.3">
      <c r="A35" s="72"/>
      <c r="B35" s="73"/>
      <c r="C35" s="38" t="s">
        <v>27</v>
      </c>
      <c r="D35" s="73"/>
      <c r="E35" s="73"/>
      <c r="F35" s="73"/>
      <c r="G35" s="75"/>
      <c r="H35" s="27"/>
    </row>
    <row r="36" spans="1:8" x14ac:dyDescent="0.25">
      <c r="A36" s="69" t="s">
        <v>35</v>
      </c>
      <c r="B36" s="70"/>
      <c r="C36" s="70"/>
      <c r="D36" s="70"/>
      <c r="E36" s="70"/>
      <c r="F36" s="70"/>
      <c r="G36" s="70"/>
      <c r="H36" s="22"/>
    </row>
    <row r="37" spans="1:8" ht="12.75" thickBot="1" x14ac:dyDescent="0.3">
      <c r="A37" s="56" t="s">
        <v>74</v>
      </c>
      <c r="B37" s="57"/>
      <c r="C37" s="57"/>
      <c r="D37" s="57"/>
      <c r="E37" s="57"/>
      <c r="F37" s="57"/>
      <c r="G37" s="57"/>
      <c r="H37" s="21"/>
    </row>
    <row r="38" spans="1:8" ht="24" x14ac:dyDescent="0.25">
      <c r="A38" s="63">
        <v>13</v>
      </c>
      <c r="B38" s="64" t="s">
        <v>100</v>
      </c>
      <c r="C38" s="15" t="s">
        <v>7</v>
      </c>
      <c r="D38" s="64" t="s">
        <v>99</v>
      </c>
      <c r="E38" s="64" t="s">
        <v>77</v>
      </c>
      <c r="F38" s="64" t="s">
        <v>90</v>
      </c>
      <c r="G38" s="64" t="s">
        <v>14</v>
      </c>
      <c r="H38" s="76">
        <f>(1616*79.75/4034.1)*1.382</f>
        <v>44.150276889516867</v>
      </c>
    </row>
    <row r="39" spans="1:8" ht="36" x14ac:dyDescent="0.25">
      <c r="A39" s="60"/>
      <c r="B39" s="61"/>
      <c r="C39" s="4" t="s">
        <v>8</v>
      </c>
      <c r="D39" s="61"/>
      <c r="E39" s="61"/>
      <c r="F39" s="61"/>
      <c r="G39" s="61"/>
      <c r="H39" s="68"/>
    </row>
    <row r="40" spans="1:8" ht="24" x14ac:dyDescent="0.25">
      <c r="A40" s="60">
        <v>14</v>
      </c>
      <c r="B40" s="61" t="s">
        <v>101</v>
      </c>
      <c r="C40" s="4" t="s">
        <v>7</v>
      </c>
      <c r="D40" s="61" t="s">
        <v>99</v>
      </c>
      <c r="E40" s="61" t="s">
        <v>77</v>
      </c>
      <c r="F40" s="61" t="s">
        <v>91</v>
      </c>
      <c r="G40" s="61" t="s">
        <v>14</v>
      </c>
      <c r="H40" s="77" t="s">
        <v>113</v>
      </c>
    </row>
    <row r="41" spans="1:8" ht="36" x14ac:dyDescent="0.25">
      <c r="A41" s="60"/>
      <c r="B41" s="61"/>
      <c r="C41" s="4" t="s">
        <v>15</v>
      </c>
      <c r="D41" s="61"/>
      <c r="E41" s="61"/>
      <c r="F41" s="61"/>
      <c r="G41" s="61"/>
      <c r="H41" s="78"/>
    </row>
    <row r="42" spans="1:8" ht="36" x14ac:dyDescent="0.25">
      <c r="A42" s="60">
        <v>15</v>
      </c>
      <c r="B42" s="61" t="s">
        <v>103</v>
      </c>
      <c r="C42" s="4" t="s">
        <v>39</v>
      </c>
      <c r="D42" s="61" t="s">
        <v>42</v>
      </c>
      <c r="E42" s="61" t="s">
        <v>77</v>
      </c>
      <c r="F42" s="61" t="s">
        <v>90</v>
      </c>
      <c r="G42" s="61" t="s">
        <v>14</v>
      </c>
      <c r="H42" s="21" t="s">
        <v>114</v>
      </c>
    </row>
    <row r="43" spans="1:8" x14ac:dyDescent="0.25">
      <c r="A43" s="60"/>
      <c r="B43" s="61"/>
      <c r="C43" s="4" t="s">
        <v>40</v>
      </c>
      <c r="D43" s="61"/>
      <c r="E43" s="61"/>
      <c r="F43" s="61"/>
      <c r="G43" s="61"/>
      <c r="H43" s="23">
        <f>(1585*2136/4034.1)*1.382</f>
        <v>1159.8234847921469</v>
      </c>
    </row>
    <row r="44" spans="1:8" ht="24" x14ac:dyDescent="0.25">
      <c r="A44" s="60"/>
      <c r="B44" s="61"/>
      <c r="C44" s="4" t="s">
        <v>41</v>
      </c>
      <c r="D44" s="61"/>
      <c r="E44" s="61"/>
      <c r="F44" s="61"/>
      <c r="G44" s="61"/>
      <c r="H44" s="24" t="s">
        <v>120</v>
      </c>
    </row>
    <row r="45" spans="1:8" ht="24" x14ac:dyDescent="0.25">
      <c r="A45" s="60"/>
      <c r="B45" s="61"/>
      <c r="C45" s="4" t="s">
        <v>37</v>
      </c>
      <c r="D45" s="61"/>
      <c r="E45" s="61"/>
      <c r="F45" s="61"/>
      <c r="G45" s="61"/>
      <c r="H45" s="23">
        <f>(48*1043/4034.1)*1.382</f>
        <v>17.150900572618426</v>
      </c>
    </row>
    <row r="46" spans="1:8" ht="36" x14ac:dyDescent="0.25">
      <c r="A46" s="60"/>
      <c r="B46" s="61"/>
      <c r="C46" s="4" t="s">
        <v>38</v>
      </c>
      <c r="D46" s="61"/>
      <c r="E46" s="61"/>
      <c r="F46" s="61"/>
      <c r="G46" s="61"/>
      <c r="H46" s="22"/>
    </row>
    <row r="47" spans="1:8" ht="24" x14ac:dyDescent="0.25">
      <c r="A47" s="60">
        <v>16</v>
      </c>
      <c r="B47" s="61" t="s">
        <v>43</v>
      </c>
      <c r="C47" s="4" t="s">
        <v>44</v>
      </c>
      <c r="D47" s="61" t="s">
        <v>45</v>
      </c>
      <c r="E47" s="61" t="s">
        <v>102</v>
      </c>
      <c r="F47" s="61" t="s">
        <v>90</v>
      </c>
      <c r="G47" s="61" t="s">
        <v>36</v>
      </c>
      <c r="H47" s="77" t="s">
        <v>113</v>
      </c>
    </row>
    <row r="48" spans="1:8" ht="36.75" thickBot="1" x14ac:dyDescent="0.3">
      <c r="A48" s="72"/>
      <c r="B48" s="73"/>
      <c r="C48" s="19" t="s">
        <v>15</v>
      </c>
      <c r="D48" s="73"/>
      <c r="E48" s="73"/>
      <c r="F48" s="73"/>
      <c r="G48" s="73"/>
      <c r="H48" s="78"/>
    </row>
    <row r="49" spans="1:8" ht="12.75" thickBot="1" x14ac:dyDescent="0.3">
      <c r="A49" s="79" t="s">
        <v>47</v>
      </c>
      <c r="B49" s="80"/>
      <c r="C49" s="80"/>
      <c r="D49" s="80"/>
      <c r="E49" s="80"/>
      <c r="F49" s="80"/>
      <c r="G49" s="25"/>
      <c r="H49" s="24"/>
    </row>
    <row r="50" spans="1:8" ht="36" x14ac:dyDescent="0.25">
      <c r="A50" s="63">
        <v>17</v>
      </c>
      <c r="B50" s="64" t="s">
        <v>48</v>
      </c>
      <c r="C50" s="15" t="s">
        <v>39</v>
      </c>
      <c r="D50" s="64" t="s">
        <v>46</v>
      </c>
      <c r="E50" s="64" t="s">
        <v>77</v>
      </c>
      <c r="F50" s="64" t="s">
        <v>90</v>
      </c>
      <c r="G50" s="64" t="s">
        <v>14</v>
      </c>
      <c r="H50" s="26" t="s">
        <v>119</v>
      </c>
    </row>
    <row r="51" spans="1:8" x14ac:dyDescent="0.25">
      <c r="A51" s="60"/>
      <c r="B51" s="61"/>
      <c r="C51" s="4" t="s">
        <v>40</v>
      </c>
      <c r="D51" s="61"/>
      <c r="E51" s="61"/>
      <c r="F51" s="61"/>
      <c r="G51" s="61"/>
      <c r="H51" s="23">
        <f>(353.2*1585/4034.1)*1.382</f>
        <v>191.78354626806473</v>
      </c>
    </row>
    <row r="52" spans="1:8" ht="24" x14ac:dyDescent="0.25">
      <c r="A52" s="60"/>
      <c r="B52" s="61"/>
      <c r="C52" s="4" t="s">
        <v>41</v>
      </c>
      <c r="D52" s="61"/>
      <c r="E52" s="61"/>
      <c r="F52" s="61"/>
      <c r="G52" s="61"/>
      <c r="H52" s="24" t="s">
        <v>120</v>
      </c>
    </row>
    <row r="53" spans="1:8" ht="24" x14ac:dyDescent="0.25">
      <c r="A53" s="60"/>
      <c r="B53" s="61"/>
      <c r="C53" s="4" t="s">
        <v>49</v>
      </c>
      <c r="D53" s="61"/>
      <c r="E53" s="61"/>
      <c r="F53" s="61"/>
      <c r="G53" s="61"/>
      <c r="H53" s="23">
        <f>(64*1043/4034.1)*1.382</f>
        <v>22.867867430157904</v>
      </c>
    </row>
    <row r="54" spans="1:8" ht="24.75" thickBot="1" x14ac:dyDescent="0.3">
      <c r="A54" s="72"/>
      <c r="B54" s="73"/>
      <c r="C54" s="19" t="s">
        <v>50</v>
      </c>
      <c r="D54" s="73"/>
      <c r="E54" s="73"/>
      <c r="F54" s="73"/>
      <c r="G54" s="73"/>
      <c r="H54" s="27"/>
    </row>
    <row r="55" spans="1:8" ht="12.75" thickBot="1" x14ac:dyDescent="0.3">
      <c r="A55" s="79" t="s">
        <v>86</v>
      </c>
      <c r="B55" s="80"/>
      <c r="C55" s="80"/>
      <c r="D55" s="80"/>
      <c r="E55" s="80"/>
      <c r="F55" s="80"/>
      <c r="G55" s="25"/>
      <c r="H55" s="24"/>
    </row>
    <row r="56" spans="1:8" ht="24" x14ac:dyDescent="0.25">
      <c r="A56" s="63">
        <v>18</v>
      </c>
      <c r="B56" s="64" t="s">
        <v>51</v>
      </c>
      <c r="C56" s="15" t="s">
        <v>52</v>
      </c>
      <c r="D56" s="64" t="s">
        <v>54</v>
      </c>
      <c r="E56" s="64" t="s">
        <v>77</v>
      </c>
      <c r="F56" s="64" t="s">
        <v>98</v>
      </c>
      <c r="G56" s="64" t="s">
        <v>55</v>
      </c>
      <c r="H56" s="76">
        <f>(28*1070/4034.1)*1.382</f>
        <v>10.263682110012146</v>
      </c>
    </row>
    <row r="57" spans="1:8" x14ac:dyDescent="0.25">
      <c r="A57" s="60"/>
      <c r="B57" s="61"/>
      <c r="C57" s="4" t="s">
        <v>53</v>
      </c>
      <c r="D57" s="61"/>
      <c r="E57" s="61"/>
      <c r="F57" s="61"/>
      <c r="G57" s="61"/>
      <c r="H57" s="68"/>
    </row>
    <row r="58" spans="1:8" ht="48" x14ac:dyDescent="0.25">
      <c r="A58" s="60">
        <v>19</v>
      </c>
      <c r="B58" s="61" t="s">
        <v>56</v>
      </c>
      <c r="C58" s="4" t="s">
        <v>57</v>
      </c>
      <c r="D58" s="61" t="s">
        <v>106</v>
      </c>
      <c r="E58" s="61" t="s">
        <v>77</v>
      </c>
      <c r="F58" s="61" t="s">
        <v>98</v>
      </c>
      <c r="G58" s="61" t="s">
        <v>55</v>
      </c>
      <c r="H58" s="21" t="s">
        <v>115</v>
      </c>
    </row>
    <row r="59" spans="1:8" ht="36" x14ac:dyDescent="0.25">
      <c r="A59" s="60"/>
      <c r="B59" s="61"/>
      <c r="C59" s="4" t="s">
        <v>53</v>
      </c>
      <c r="D59" s="61"/>
      <c r="E59" s="61"/>
      <c r="F59" s="61"/>
      <c r="G59" s="61"/>
      <c r="H59" s="45" t="s">
        <v>116</v>
      </c>
    </row>
    <row r="60" spans="1:8" ht="12.75" thickBot="1" x14ac:dyDescent="0.3">
      <c r="A60" s="79" t="s">
        <v>19</v>
      </c>
      <c r="B60" s="80"/>
      <c r="C60" s="80"/>
      <c r="D60" s="80"/>
      <c r="E60" s="80"/>
      <c r="F60" s="80"/>
      <c r="G60" s="80"/>
      <c r="H60" s="24"/>
    </row>
    <row r="61" spans="1:8" ht="24" x14ac:dyDescent="0.25">
      <c r="A61" s="63">
        <v>20</v>
      </c>
      <c r="B61" s="64" t="s">
        <v>58</v>
      </c>
      <c r="C61" s="15" t="s">
        <v>59</v>
      </c>
      <c r="D61" s="64" t="s">
        <v>60</v>
      </c>
      <c r="E61" s="64" t="s">
        <v>77</v>
      </c>
      <c r="F61" s="64" t="s">
        <v>91</v>
      </c>
      <c r="G61" s="64" t="s">
        <v>14</v>
      </c>
      <c r="H61" s="76">
        <f>(14.7*857/4034.1)*1.382</f>
        <v>4.315782404997397</v>
      </c>
    </row>
    <row r="62" spans="1:8" ht="24" x14ac:dyDescent="0.25">
      <c r="A62" s="60"/>
      <c r="B62" s="61"/>
      <c r="C62" s="4" t="s">
        <v>27</v>
      </c>
      <c r="D62" s="61"/>
      <c r="E62" s="61"/>
      <c r="F62" s="61"/>
      <c r="G62" s="61"/>
      <c r="H62" s="68"/>
    </row>
    <row r="63" spans="1:8" ht="24" x14ac:dyDescent="0.25">
      <c r="A63" s="60">
        <v>21</v>
      </c>
      <c r="B63" s="61" t="s">
        <v>104</v>
      </c>
      <c r="C63" s="4" t="s">
        <v>59</v>
      </c>
      <c r="D63" s="61" t="s">
        <v>61</v>
      </c>
      <c r="E63" s="61" t="s">
        <v>77</v>
      </c>
      <c r="F63" s="61" t="s">
        <v>91</v>
      </c>
      <c r="G63" s="61" t="s">
        <v>14</v>
      </c>
      <c r="H63" s="77" t="s">
        <v>117</v>
      </c>
    </row>
    <row r="64" spans="1:8" ht="24" x14ac:dyDescent="0.25">
      <c r="A64" s="60"/>
      <c r="B64" s="61"/>
      <c r="C64" s="4" t="s">
        <v>27</v>
      </c>
      <c r="D64" s="61"/>
      <c r="E64" s="61"/>
      <c r="F64" s="61"/>
      <c r="G64" s="61"/>
      <c r="H64" s="78"/>
    </row>
    <row r="65" spans="1:8" ht="24" x14ac:dyDescent="0.25">
      <c r="A65" s="60">
        <v>22</v>
      </c>
      <c r="B65" s="61" t="s">
        <v>62</v>
      </c>
      <c r="C65" s="4" t="s">
        <v>33</v>
      </c>
      <c r="D65" s="61" t="s">
        <v>105</v>
      </c>
      <c r="E65" s="61" t="s">
        <v>77</v>
      </c>
      <c r="F65" s="61" t="s">
        <v>98</v>
      </c>
      <c r="G65" s="61" t="s">
        <v>14</v>
      </c>
      <c r="H65" s="67">
        <f>(14.7*7180/4034.1)*1.382</f>
        <v>36.157896928682973</v>
      </c>
    </row>
    <row r="66" spans="1:8" ht="24" x14ac:dyDescent="0.25">
      <c r="A66" s="60"/>
      <c r="B66" s="61"/>
      <c r="C66" s="4" t="s">
        <v>22</v>
      </c>
      <c r="D66" s="61"/>
      <c r="E66" s="61"/>
      <c r="F66" s="61"/>
      <c r="G66" s="61"/>
      <c r="H66" s="71"/>
    </row>
    <row r="67" spans="1:8" ht="24.75" thickBot="1" x14ac:dyDescent="0.3">
      <c r="A67" s="72"/>
      <c r="B67" s="73"/>
      <c r="C67" s="19" t="s">
        <v>63</v>
      </c>
      <c r="D67" s="73"/>
      <c r="E67" s="73"/>
      <c r="F67" s="73"/>
      <c r="G67" s="73"/>
      <c r="H67" s="85"/>
    </row>
    <row r="68" spans="1:8" ht="12.75" thickBot="1" x14ac:dyDescent="0.3">
      <c r="A68" s="79" t="s">
        <v>64</v>
      </c>
      <c r="B68" s="80"/>
      <c r="C68" s="80"/>
      <c r="D68" s="80"/>
      <c r="E68" s="80"/>
      <c r="F68" s="80"/>
      <c r="G68" s="25"/>
      <c r="H68" s="24"/>
    </row>
    <row r="69" spans="1:8" ht="48" x14ac:dyDescent="0.25">
      <c r="A69" s="63">
        <v>23</v>
      </c>
      <c r="B69" s="64" t="s">
        <v>65</v>
      </c>
      <c r="C69" s="15" t="s">
        <v>66</v>
      </c>
      <c r="D69" s="15" t="s">
        <v>68</v>
      </c>
      <c r="E69" s="64" t="s">
        <v>77</v>
      </c>
      <c r="F69" s="64" t="s">
        <v>90</v>
      </c>
      <c r="G69" s="64" t="s">
        <v>14</v>
      </c>
      <c r="H69" s="76" t="s">
        <v>121</v>
      </c>
    </row>
    <row r="70" spans="1:8" ht="60" x14ac:dyDescent="0.25">
      <c r="A70" s="60"/>
      <c r="B70" s="61"/>
      <c r="C70" s="4" t="s">
        <v>22</v>
      </c>
      <c r="D70" s="4" t="s">
        <v>69</v>
      </c>
      <c r="E70" s="61"/>
      <c r="F70" s="61"/>
      <c r="G70" s="61"/>
      <c r="H70" s="71"/>
    </row>
    <row r="71" spans="1:8" ht="24.75" thickBot="1" x14ac:dyDescent="0.3">
      <c r="A71" s="72"/>
      <c r="B71" s="73"/>
      <c r="C71" s="19" t="s">
        <v>67</v>
      </c>
      <c r="D71" s="28"/>
      <c r="E71" s="73"/>
      <c r="F71" s="73"/>
      <c r="G71" s="73"/>
      <c r="H71" s="85"/>
    </row>
    <row r="72" spans="1:8" x14ac:dyDescent="0.25">
      <c r="B72" s="29" t="s">
        <v>107</v>
      </c>
      <c r="C72" s="30"/>
      <c r="D72" s="29"/>
      <c r="E72" s="29"/>
      <c r="F72" s="29"/>
      <c r="G72" s="29"/>
      <c r="H72" s="31"/>
    </row>
    <row r="73" spans="1:8" x14ac:dyDescent="0.25">
      <c r="A73" s="86" t="s">
        <v>110</v>
      </c>
      <c r="B73" s="86"/>
      <c r="C73" s="86"/>
      <c r="D73" s="29"/>
      <c r="E73" s="29"/>
      <c r="F73" s="29"/>
      <c r="G73" s="29"/>
      <c r="H73" s="31"/>
    </row>
    <row r="74" spans="1:8" x14ac:dyDescent="0.25">
      <c r="A74" s="86" t="s">
        <v>108</v>
      </c>
      <c r="B74" s="86"/>
      <c r="C74" s="86"/>
      <c r="D74" s="29"/>
      <c r="E74" s="29"/>
      <c r="F74" s="29"/>
      <c r="G74" s="29"/>
      <c r="H74" s="31"/>
    </row>
    <row r="75" spans="1:8" x14ac:dyDescent="0.25">
      <c r="A75" s="86" t="s">
        <v>109</v>
      </c>
      <c r="B75" s="86"/>
      <c r="C75" s="86"/>
      <c r="D75" s="29"/>
      <c r="E75" s="29"/>
      <c r="F75" s="29"/>
      <c r="G75" s="29"/>
      <c r="H75" s="31"/>
    </row>
    <row r="76" spans="1:8" x14ac:dyDescent="0.25">
      <c r="B76" s="29"/>
      <c r="C76" s="30"/>
      <c r="D76" s="29"/>
      <c r="E76" s="29"/>
      <c r="F76" s="29"/>
      <c r="G76" s="29"/>
      <c r="H76" s="31"/>
    </row>
    <row r="77" spans="1:8" ht="62.25" customHeight="1" x14ac:dyDescent="0.25">
      <c r="B77" s="82"/>
      <c r="C77" s="82"/>
      <c r="D77" s="82"/>
      <c r="E77" s="82"/>
      <c r="F77" s="82"/>
      <c r="G77" s="82"/>
      <c r="H77" s="82"/>
    </row>
    <row r="78" spans="1:8" ht="47.25" customHeight="1" x14ac:dyDescent="0.25">
      <c r="B78" s="83"/>
      <c r="C78" s="83"/>
      <c r="D78" s="83"/>
      <c r="E78" s="83"/>
      <c r="F78" s="83"/>
      <c r="G78" s="83"/>
      <c r="H78" s="83"/>
    </row>
    <row r="79" spans="1:8" x14ac:dyDescent="0.25">
      <c r="B79" s="29"/>
      <c r="C79" s="30"/>
      <c r="D79" s="29"/>
      <c r="E79" s="29"/>
      <c r="F79" s="29"/>
      <c r="G79" s="29"/>
      <c r="H79" s="31"/>
    </row>
    <row r="80" spans="1:8" x14ac:dyDescent="0.25">
      <c r="B80" s="29"/>
      <c r="C80" s="30"/>
      <c r="D80" s="29"/>
      <c r="E80" s="29"/>
      <c r="F80" s="29"/>
      <c r="G80" s="29"/>
      <c r="H80" s="31"/>
    </row>
    <row r="81" spans="2:8" ht="62.25" customHeight="1" x14ac:dyDescent="0.25">
      <c r="B81" s="84"/>
      <c r="C81" s="84"/>
      <c r="D81" s="84"/>
      <c r="E81" s="84"/>
      <c r="F81" s="84"/>
      <c r="G81" s="84"/>
      <c r="H81" s="84"/>
    </row>
    <row r="82" spans="2:8" ht="67.5" customHeight="1" x14ac:dyDescent="0.25">
      <c r="B82" s="84"/>
      <c r="C82" s="84"/>
      <c r="D82" s="84"/>
      <c r="E82" s="84"/>
      <c r="F82" s="84"/>
      <c r="G82" s="84"/>
      <c r="H82" s="84"/>
    </row>
    <row r="83" spans="2:8" ht="15" customHeight="1" x14ac:dyDescent="0.25">
      <c r="B83" s="84"/>
      <c r="C83" s="84"/>
      <c r="D83" s="84"/>
      <c r="E83" s="84"/>
      <c r="F83" s="84"/>
      <c r="G83" s="84"/>
      <c r="H83" s="84"/>
    </row>
    <row r="84" spans="2:8" ht="81.75" customHeight="1" x14ac:dyDescent="0.25">
      <c r="B84" s="84"/>
      <c r="C84" s="84"/>
      <c r="D84" s="84"/>
      <c r="E84" s="84"/>
      <c r="F84" s="84"/>
      <c r="G84" s="84"/>
      <c r="H84" s="84"/>
    </row>
    <row r="85" spans="2:8" x14ac:dyDescent="0.25">
      <c r="B85" s="81"/>
      <c r="C85" s="81"/>
      <c r="D85" s="81"/>
      <c r="E85" s="81"/>
      <c r="F85" s="81"/>
      <c r="G85" s="81"/>
      <c r="H85" s="81"/>
    </row>
  </sheetData>
  <mergeCells count="154">
    <mergeCell ref="A73:C73"/>
    <mergeCell ref="A74:C74"/>
    <mergeCell ref="A75:C75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A36:G36"/>
    <mergeCell ref="A37:G37"/>
    <mergeCell ref="A38:A39"/>
    <mergeCell ref="B38:B39"/>
    <mergeCell ref="D38:D39"/>
    <mergeCell ref="E38:E39"/>
    <mergeCell ref="F38:F39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G38:G39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6:A57"/>
    <mergeCell ref="B56:B57"/>
    <mergeCell ref="D56:D57"/>
    <mergeCell ref="E56:E57"/>
    <mergeCell ref="F56:F5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Козловская 3</vt:lpstr>
      <vt:lpstr>Козловская 4</vt:lpstr>
      <vt:lpstr>Козловская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2022-03-09T12:13:39Z</cp:lastPrinted>
  <dcterms:created xsi:type="dcterms:W3CDTF">2017-03-11T10:48:09Z</dcterms:created>
  <dcterms:modified xsi:type="dcterms:W3CDTF">2025-03-13T06:30:25Z</dcterms:modified>
</cp:coreProperties>
</file>